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6" windowWidth="21840" windowHeight="12072"/>
  </bookViews>
  <sheets>
    <sheet name="Plan1" sheetId="1" r:id="rId1"/>
    <sheet name="Plan2" sheetId="2" r:id="rId2"/>
    <sheet name="Plan3" sheetId="3" r:id="rId3"/>
  </sheets>
  <definedNames>
    <definedName name="_xlnm.Print_Area" localSheetId="0">Plan1!$A$1:$AI$97</definedName>
    <definedName name="_xlnm.Print_Titles" localSheetId="0">Plan1!$1:$6</definedName>
    <definedName name="_xlnm.Print_Titles" localSheetId="1">Plan2!$1:$5</definedName>
  </definedNames>
  <calcPr calcId="144525"/>
</workbook>
</file>

<file path=xl/calcChain.xml><?xml version="1.0" encoding="utf-8"?>
<calcChain xmlns="http://schemas.openxmlformats.org/spreadsheetml/2006/main">
  <c r="B22" i="2" l="1"/>
  <c r="B23" i="2"/>
  <c r="E19" i="2"/>
  <c r="B8" i="2"/>
  <c r="E8" i="2" s="1"/>
  <c r="B13" i="2"/>
  <c r="E11" i="2" s="1"/>
  <c r="B7" i="2"/>
  <c r="E7" i="2" s="1"/>
  <c r="E20" i="2" l="1"/>
  <c r="E22" i="2" s="1"/>
  <c r="B19" i="2"/>
  <c r="L34" i="1"/>
  <c r="P34" i="1"/>
  <c r="G30" i="1"/>
  <c r="O30" i="1" s="1"/>
  <c r="V30" i="1" s="1"/>
  <c r="G31" i="1" s="1"/>
  <c r="L33" i="1" s="1"/>
  <c r="AO36" i="1" l="1"/>
  <c r="P33" i="1"/>
  <c r="AD33" i="1" s="1"/>
  <c r="X13" i="1"/>
  <c r="AD36" i="1" l="1"/>
  <c r="Q38" i="1" s="1"/>
  <c r="D43" i="1" l="1"/>
  <c r="O42" i="1"/>
  <c r="F56" i="1" s="1"/>
  <c r="B16" i="2" s="1"/>
  <c r="E9" i="2" s="1"/>
  <c r="AN34" i="1"/>
  <c r="E12" i="2" l="1"/>
  <c r="E10" i="2"/>
  <c r="AE43" i="1"/>
  <c r="AF44" i="1" s="1"/>
  <c r="D44" i="1"/>
  <c r="K47" i="1" s="1"/>
  <c r="K48" i="1" s="1"/>
  <c r="E13" i="2" l="1"/>
  <c r="E14" i="2" s="1"/>
  <c r="AM36" i="1"/>
  <c r="E15" i="2" l="1"/>
  <c r="E17" i="2" s="1"/>
  <c r="E16" i="2"/>
  <c r="B20" i="2" s="1"/>
  <c r="E21" i="2" s="1"/>
  <c r="E23" i="2" s="1"/>
  <c r="E24" i="2" s="1"/>
  <c r="P56" i="1" s="1"/>
  <c r="AC56" i="1" s="1"/>
</calcChain>
</file>

<file path=xl/sharedStrings.xml><?xml version="1.0" encoding="utf-8"?>
<sst xmlns="http://schemas.openxmlformats.org/spreadsheetml/2006/main" count="135" uniqueCount="104">
  <si>
    <t>Peso prório</t>
  </si>
  <si>
    <t>x</t>
  </si>
  <si>
    <t>=</t>
  </si>
  <si>
    <t>kN/m²</t>
  </si>
  <si>
    <t>Sobrecarga</t>
  </si>
  <si>
    <t>kN.m/m</t>
  </si>
  <si>
    <t>25/50</t>
  </si>
  <si>
    <t>Espessura da laje</t>
  </si>
  <si>
    <t>m</t>
  </si>
  <si>
    <t>1 - CARACTERÍSTICAS DOS MATERIAIS</t>
  </si>
  <si>
    <t>Resistencia característica do Concreto (Fck)</t>
  </si>
  <si>
    <t>MPa</t>
  </si>
  <si>
    <t>Resistencia característica do Aço (Fyk)</t>
  </si>
  <si>
    <t>Peso específico do concreto</t>
  </si>
  <si>
    <t>kN/m³</t>
  </si>
  <si>
    <t>Peso específico da argamassa</t>
  </si>
  <si>
    <t>Módulo de elasticidade do concreto</t>
  </si>
  <si>
    <t>Módulo de elasticidade do aço</t>
  </si>
  <si>
    <t>GPa</t>
  </si>
  <si>
    <t>Abertura máxima das fissuras do concreto</t>
  </si>
  <si>
    <t xml:space="preserve">mm </t>
  </si>
  <si>
    <t>Carga total</t>
  </si>
  <si>
    <t>2 - GEOMETRIA DA ESTRUTURA</t>
  </si>
  <si>
    <t>M</t>
  </si>
  <si>
    <t>Seção dos pilares</t>
  </si>
  <si>
    <t>Cargas nos pilares</t>
  </si>
  <si>
    <t>ETE SOFOCÓ</t>
  </si>
  <si>
    <t>CÁLCULO ESTRUTURAL</t>
  </si>
  <si>
    <t>Q</t>
  </si>
  <si>
    <t>R</t>
  </si>
  <si>
    <t>P</t>
  </si>
  <si>
    <t>kN</t>
  </si>
  <si>
    <t>3- CARREGAMENTO E ESFORÇOS SOLICITANTES</t>
  </si>
  <si>
    <t>3- CÁLCULO DAS ARMADURAS</t>
  </si>
  <si>
    <t>MURIAÉ- MG</t>
  </si>
  <si>
    <t>fck</t>
  </si>
  <si>
    <t>Mpa</t>
  </si>
  <si>
    <t>fc</t>
  </si>
  <si>
    <t>KN/cm²</t>
  </si>
  <si>
    <t>fyk</t>
  </si>
  <si>
    <t>fyd</t>
  </si>
  <si>
    <t>yc</t>
  </si>
  <si>
    <t>Md</t>
  </si>
  <si>
    <t>KNxcm</t>
  </si>
  <si>
    <t>ya</t>
  </si>
  <si>
    <t>DL</t>
  </si>
  <si>
    <t>cm</t>
  </si>
  <si>
    <t>yf</t>
  </si>
  <si>
    <t xml:space="preserve">D </t>
  </si>
  <si>
    <t>b</t>
  </si>
  <si>
    <t>k</t>
  </si>
  <si>
    <t>h</t>
  </si>
  <si>
    <t>k'</t>
  </si>
  <si>
    <t>d'</t>
  </si>
  <si>
    <r>
      <t>A</t>
    </r>
    <r>
      <rPr>
        <vertAlign val="subscript"/>
        <sz val="10"/>
        <rFont val="Arial"/>
        <family val="2"/>
      </rPr>
      <t>S1</t>
    </r>
  </si>
  <si>
    <t>cm²</t>
  </si>
  <si>
    <t>KL</t>
  </si>
  <si>
    <r>
      <t>A</t>
    </r>
    <r>
      <rPr>
        <vertAlign val="subscript"/>
        <sz val="10"/>
        <rFont val="Arial"/>
        <family val="2"/>
      </rPr>
      <t>S2</t>
    </r>
  </si>
  <si>
    <t>Mmáx</t>
  </si>
  <si>
    <t>KNxm</t>
  </si>
  <si>
    <r>
      <t>A</t>
    </r>
    <r>
      <rPr>
        <b/>
        <vertAlign val="subscript"/>
        <sz val="10"/>
        <rFont val="Arial"/>
        <family val="2"/>
      </rPr>
      <t>S</t>
    </r>
  </si>
  <si>
    <r>
      <t>A'</t>
    </r>
    <r>
      <rPr>
        <b/>
        <vertAlign val="subscript"/>
        <sz val="10"/>
        <rFont val="Arial"/>
        <family val="2"/>
      </rPr>
      <t>S</t>
    </r>
  </si>
  <si>
    <t>Verificação da fissuração</t>
  </si>
  <si>
    <t>Acr =</t>
  </si>
  <si>
    <t>wk =</t>
  </si>
  <si>
    <t>mm</t>
  </si>
  <si>
    <t>Rô calc =</t>
  </si>
  <si>
    <t>aw =</t>
  </si>
  <si>
    <t>nb =</t>
  </si>
  <si>
    <t>cf1 =</t>
  </si>
  <si>
    <t>Ø =</t>
  </si>
  <si>
    <t>cf2 =</t>
  </si>
  <si>
    <t>Es =</t>
  </si>
  <si>
    <t>kN/cm²</t>
  </si>
  <si>
    <t>cf =</t>
  </si>
  <si>
    <r>
      <t>cf.A</t>
    </r>
    <r>
      <rPr>
        <b/>
        <vertAlign val="subscript"/>
        <sz val="11"/>
        <color theme="1"/>
        <rFont val="Calibri"/>
        <family val="2"/>
        <scheme val="minor"/>
      </rPr>
      <t xml:space="preserve">s </t>
    </r>
    <r>
      <rPr>
        <b/>
        <sz val="11"/>
        <color theme="1"/>
        <rFont val="Calibri"/>
        <family val="2"/>
        <scheme val="minor"/>
      </rPr>
      <t>=</t>
    </r>
  </si>
  <si>
    <t>Momentos nas lajes L1 e L2</t>
  </si>
  <si>
    <r>
      <t>A</t>
    </r>
    <r>
      <rPr>
        <vertAlign val="subscript"/>
        <sz val="11"/>
        <color theme="1"/>
        <rFont val="Calibri"/>
        <family val="2"/>
        <scheme val="minor"/>
      </rPr>
      <t xml:space="preserve">S </t>
    </r>
    <r>
      <rPr>
        <sz val="11"/>
        <color theme="1"/>
        <rFont val="Calibri"/>
        <family val="2"/>
        <scheme val="minor"/>
      </rPr>
      <t>=</t>
    </r>
  </si>
  <si>
    <t>cm²/m</t>
  </si>
  <si>
    <t>a cada</t>
  </si>
  <si>
    <t>Ø  de</t>
  </si>
  <si>
    <t>3- COMENTÁRIOS GERAIS</t>
  </si>
  <si>
    <t>1</t>
  </si>
  <si>
    <t>ESCADA</t>
  </si>
  <si>
    <t>Largura dos pisos</t>
  </si>
  <si>
    <t>Alturas dos espelhos</t>
  </si>
  <si>
    <t>Seção das vigas</t>
  </si>
  <si>
    <t>Carregamento da estrutura</t>
  </si>
  <si>
    <r>
      <t>tang</t>
    </r>
    <r>
      <rPr>
        <sz val="11"/>
        <color theme="1"/>
        <rFont val="Calibri"/>
        <family val="2"/>
      </rPr>
      <t>ɸ =</t>
    </r>
  </si>
  <si>
    <t>ɸ =</t>
  </si>
  <si>
    <t>º</t>
  </si>
  <si>
    <r>
      <t>h</t>
    </r>
    <r>
      <rPr>
        <vertAlign val="subscript"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 xml:space="preserve"> =</t>
    </r>
  </si>
  <si>
    <r>
      <t>h</t>
    </r>
    <r>
      <rPr>
        <vertAlign val="subscript"/>
        <sz val="11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>=</t>
    </r>
  </si>
  <si>
    <t>Revestimento</t>
  </si>
  <si>
    <t xml:space="preserve">Pilar 1 </t>
  </si>
  <si>
    <t>Pilar 2</t>
  </si>
  <si>
    <t>q</t>
  </si>
  <si>
    <t>Ma =</t>
  </si>
  <si>
    <t>MOMENTO Ma</t>
  </si>
  <si>
    <t>ESCADA - CÁLCULO DA ARMADURA</t>
  </si>
  <si>
    <t>ETE BAIXA VERDE</t>
  </si>
  <si>
    <t>DIONÍSIO - MG</t>
  </si>
  <si>
    <t>Os pilares foram armados pelo critério da taxa mínima de armação</t>
  </si>
  <si>
    <t>Armadura mínima nos pilares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</si>
</sst>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E+00"/>
    <numFmt numFmtId="166" formatCode="0.000"/>
    <numFmt numFmtId="167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 diagonalUp="1">
      <left/>
      <right/>
      <top/>
      <bottom/>
      <diagonal style="thin">
        <color auto="1"/>
      </diagonal>
    </border>
    <border diagonalDown="1">
      <left/>
      <right/>
      <top style="thin">
        <color auto="1"/>
      </top>
      <bottom/>
      <diagonal style="thin">
        <color auto="1"/>
      </diagonal>
    </border>
    <border diagonalDown="1">
      <left/>
      <right/>
      <top/>
      <bottom/>
      <diagonal style="thin">
        <color auto="1"/>
      </diagonal>
    </border>
  </borders>
  <cellStyleXfs count="1">
    <xf numFmtId="0" fontId="0" fillId="0" borderId="0"/>
  </cellStyleXfs>
  <cellXfs count="98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3" xfId="0" applyBorder="1"/>
    <xf numFmtId="0" fontId="0" fillId="0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164" fontId="0" fillId="0" borderId="0" xfId="0" applyNumberFormat="1"/>
    <xf numFmtId="0" fontId="0" fillId="0" borderId="7" xfId="0" applyBorder="1"/>
    <xf numFmtId="0" fontId="1" fillId="0" borderId="0" xfId="0" applyFont="1" applyBorder="1"/>
    <xf numFmtId="2" fontId="0" fillId="0" borderId="0" xfId="0" applyNumberFormat="1"/>
    <xf numFmtId="0" fontId="0" fillId="0" borderId="5" xfId="0" applyBorder="1"/>
    <xf numFmtId="0" fontId="0" fillId="0" borderId="5" xfId="0" applyBorder="1" applyAlignment="1"/>
    <xf numFmtId="2" fontId="0" fillId="0" borderId="5" xfId="0" applyNumberFormat="1" applyBorder="1" applyAlignment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0" xfId="0" applyFont="1" applyFill="1" applyBorder="1"/>
    <xf numFmtId="2" fontId="0" fillId="0" borderId="0" xfId="0" applyNumberFormat="1" applyBorder="1" applyAlignment="1"/>
    <xf numFmtId="0" fontId="1" fillId="0" borderId="0" xfId="0" applyFo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/>
    <xf numFmtId="0" fontId="0" fillId="0" borderId="0" xfId="0" applyFill="1"/>
    <xf numFmtId="2" fontId="0" fillId="0" borderId="0" xfId="0" applyNumberFormat="1" applyFill="1"/>
    <xf numFmtId="164" fontId="0" fillId="0" borderId="0" xfId="0" applyNumberFormat="1" applyFill="1"/>
    <xf numFmtId="166" fontId="0" fillId="0" borderId="0" xfId="0" applyNumberFormat="1" applyFill="1"/>
    <xf numFmtId="0" fontId="4" fillId="0" borderId="0" xfId="0" applyFont="1" applyFill="1"/>
    <xf numFmtId="2" fontId="4" fillId="0" borderId="0" xfId="0" applyNumberFormat="1" applyFont="1" applyFill="1"/>
    <xf numFmtId="167" fontId="0" fillId="0" borderId="0" xfId="0" applyNumberFormat="1" applyFill="1" applyBorder="1"/>
    <xf numFmtId="2" fontId="0" fillId="0" borderId="0" xfId="0" applyNumberFormat="1" applyFill="1" applyBorder="1"/>
    <xf numFmtId="164" fontId="0" fillId="0" borderId="0" xfId="0" applyNumberFormat="1" applyFill="1" applyBorder="1"/>
    <xf numFmtId="2" fontId="1" fillId="0" borderId="0" xfId="0" applyNumberFormat="1" applyFont="1" applyFill="1" applyBorder="1"/>
    <xf numFmtId="0" fontId="0" fillId="2" borderId="0" xfId="0" applyFill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2" fontId="0" fillId="2" borderId="0" xfId="0" applyNumberFormat="1" applyFill="1" applyBorder="1"/>
    <xf numFmtId="0" fontId="0" fillId="0" borderId="5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5" xfId="0" applyNumberFormat="1" applyBorder="1" applyAlignment="1"/>
    <xf numFmtId="164" fontId="0" fillId="0" borderId="5" xfId="0" applyNumberFormat="1" applyFill="1" applyBorder="1" applyAlignment="1"/>
    <xf numFmtId="0" fontId="0" fillId="0" borderId="5" xfId="0" applyFill="1" applyBorder="1" applyAlignment="1"/>
    <xf numFmtId="0" fontId="2" fillId="0" borderId="0" xfId="0" applyFont="1" applyBorder="1"/>
    <xf numFmtId="0" fontId="1" fillId="0" borderId="1" xfId="0" applyFont="1" applyBorder="1"/>
    <xf numFmtId="0" fontId="1" fillId="0" borderId="3" xfId="0" applyFont="1" applyBorder="1"/>
    <xf numFmtId="0" fontId="0" fillId="0" borderId="11" xfId="0" applyFill="1" applyBorder="1"/>
    <xf numFmtId="164" fontId="0" fillId="0" borderId="11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right"/>
    </xf>
    <xf numFmtId="164" fontId="0" fillId="0" borderId="11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0" fillId="2" borderId="5" xfId="0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2" fontId="1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16" fontId="0" fillId="0" borderId="5" xfId="0" quotePrefix="1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2" borderId="5" xfId="0" quotePrefix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" fontId="0" fillId="2" borderId="5" xfId="0" quotePrefix="1" applyNumberFormat="1" applyFill="1" applyBorder="1" applyAlignment="1">
      <alignment horizont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" fontId="0" fillId="0" borderId="5" xfId="0" quotePrefix="1" applyNumberFormat="1" applyFill="1" applyBorder="1" applyAlignment="1">
      <alignment horizontal="center"/>
    </xf>
    <xf numFmtId="1" fontId="0" fillId="0" borderId="5" xfId="0" applyNumberFormat="1" applyFill="1" applyBorder="1" applyAlignment="1">
      <alignment horizontal="center"/>
    </xf>
    <xf numFmtId="16" fontId="0" fillId="0" borderId="5" xfId="0" quotePrefix="1" applyNumberForma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tabSelected="1" view="pageBreakPreview" zoomScaleNormal="100" zoomScaleSheetLayoutView="100" workbookViewId="0">
      <selection activeCell="F89" sqref="F89"/>
    </sheetView>
  </sheetViews>
  <sheetFormatPr defaultRowHeight="14.4" x14ac:dyDescent="0.3"/>
  <cols>
    <col min="1" max="35" width="2.6640625" customWidth="1"/>
    <col min="36" max="38" width="3.6640625" customWidth="1"/>
  </cols>
  <sheetData>
    <row r="1" spans="1:36" ht="13.5" customHeight="1" x14ac:dyDescent="0.25">
      <c r="A1" s="9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10"/>
      <c r="AJ1" s="2"/>
    </row>
    <row r="2" spans="1:36" ht="13.5" customHeight="1" x14ac:dyDescent="0.25">
      <c r="A2" s="1"/>
      <c r="B2" s="24" t="s">
        <v>100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7"/>
      <c r="AJ2" s="2"/>
    </row>
    <row r="3" spans="1:36" ht="13.5" customHeight="1" x14ac:dyDescent="0.3">
      <c r="A3" s="1"/>
      <c r="B3" s="24" t="s">
        <v>101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7"/>
      <c r="AJ3" s="2"/>
    </row>
    <row r="4" spans="1:36" ht="13.5" customHeight="1" x14ac:dyDescent="0.3">
      <c r="A4" s="1"/>
      <c r="B4" s="24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7"/>
      <c r="AJ4" s="2"/>
    </row>
    <row r="5" spans="1:36" ht="15" x14ac:dyDescent="0.25">
      <c r="A5" s="1"/>
      <c r="B5" s="24" t="s">
        <v>83</v>
      </c>
      <c r="C5" s="2"/>
      <c r="D5" s="8"/>
      <c r="E5" s="53"/>
      <c r="F5" s="53"/>
      <c r="G5" s="53"/>
      <c r="H5" s="53"/>
      <c r="I5" s="53"/>
      <c r="J5" s="8"/>
      <c r="K5" s="2"/>
      <c r="L5" s="8"/>
      <c r="M5" s="53"/>
      <c r="N5" s="53"/>
      <c r="O5" s="53"/>
      <c r="P5" s="53"/>
      <c r="Q5" s="53"/>
      <c r="R5" s="8"/>
      <c r="S5" s="2"/>
      <c r="T5" s="8"/>
      <c r="U5" s="53"/>
      <c r="V5" s="53"/>
      <c r="W5" s="53"/>
      <c r="X5" s="53"/>
      <c r="Y5" s="53"/>
      <c r="Z5" s="8"/>
      <c r="AA5" s="8"/>
      <c r="AB5" s="2"/>
      <c r="AC5" s="8"/>
      <c r="AD5" s="53"/>
      <c r="AE5" s="53"/>
      <c r="AF5" s="53"/>
      <c r="AG5" s="53"/>
      <c r="AH5" s="53"/>
      <c r="AI5" s="7"/>
    </row>
    <row r="6" spans="1:36" ht="15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7"/>
    </row>
    <row r="7" spans="1:36" x14ac:dyDescent="0.3">
      <c r="A7" s="1"/>
      <c r="B7" s="2"/>
      <c r="C7" s="2" t="s">
        <v>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7"/>
    </row>
    <row r="8" spans="1:36" ht="15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7"/>
    </row>
    <row r="9" spans="1:36" x14ac:dyDescent="0.3">
      <c r="A9" s="1"/>
      <c r="B9" s="2"/>
      <c r="C9" s="2"/>
      <c r="D9" s="2" t="s">
        <v>10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3">
        <v>35</v>
      </c>
      <c r="Y9" s="83"/>
      <c r="Z9" s="83"/>
      <c r="AA9" s="2" t="s">
        <v>11</v>
      </c>
      <c r="AB9" s="2"/>
      <c r="AC9" s="2"/>
      <c r="AD9" s="2"/>
      <c r="AE9" s="2"/>
      <c r="AF9" s="2"/>
      <c r="AG9" s="2"/>
      <c r="AH9" s="2"/>
      <c r="AI9" s="7"/>
    </row>
    <row r="10" spans="1:36" x14ac:dyDescent="0.3">
      <c r="A10" s="1"/>
      <c r="B10" s="2"/>
      <c r="C10" s="2"/>
      <c r="D10" s="2" t="s">
        <v>12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83">
        <v>500</v>
      </c>
      <c r="Y10" s="83"/>
      <c r="Z10" s="83"/>
      <c r="AA10" s="2" t="s">
        <v>11</v>
      </c>
      <c r="AB10" s="2"/>
      <c r="AC10" s="2"/>
      <c r="AD10" s="2"/>
      <c r="AE10" s="2"/>
      <c r="AF10" s="2"/>
      <c r="AG10" s="2"/>
      <c r="AH10" s="2"/>
      <c r="AI10" s="7"/>
    </row>
    <row r="11" spans="1:36" x14ac:dyDescent="0.3">
      <c r="A11" s="1"/>
      <c r="B11" s="2"/>
      <c r="C11" s="2"/>
      <c r="D11" s="2" t="s">
        <v>13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76">
        <v>25</v>
      </c>
      <c r="Y11" s="76"/>
      <c r="Z11" s="76"/>
      <c r="AA11" s="2" t="s">
        <v>14</v>
      </c>
      <c r="AB11" s="2"/>
      <c r="AC11" s="2"/>
      <c r="AD11" s="2"/>
      <c r="AE11" s="2"/>
      <c r="AF11" s="2"/>
      <c r="AG11" s="2"/>
      <c r="AH11" s="2"/>
      <c r="AI11" s="7"/>
    </row>
    <row r="12" spans="1:36" x14ac:dyDescent="0.3">
      <c r="A12" s="1"/>
      <c r="B12" s="2"/>
      <c r="C12" s="2"/>
      <c r="D12" s="2" t="s">
        <v>15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76">
        <v>22</v>
      </c>
      <c r="Y12" s="76"/>
      <c r="Z12" s="76"/>
      <c r="AA12" s="2" t="s">
        <v>14</v>
      </c>
      <c r="AB12" s="2"/>
      <c r="AC12" s="2"/>
      <c r="AD12" s="2"/>
      <c r="AE12" s="2"/>
      <c r="AF12" s="2"/>
      <c r="AG12" s="2"/>
      <c r="AH12" s="2"/>
      <c r="AI12" s="7"/>
    </row>
    <row r="13" spans="1:36" x14ac:dyDescent="0.3">
      <c r="A13" s="1"/>
      <c r="B13" s="2"/>
      <c r="C13" s="2"/>
      <c r="D13" s="2" t="s">
        <v>16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85">
        <f>ROUND(1000*0.9*6600*SQRT(X9+3.5),0)</f>
        <v>36856731</v>
      </c>
      <c r="Y13" s="85"/>
      <c r="Z13" s="85"/>
      <c r="AA13" s="2" t="s">
        <v>3</v>
      </c>
      <c r="AB13" s="2"/>
      <c r="AC13" s="2"/>
      <c r="AD13" s="2"/>
      <c r="AE13" s="2"/>
      <c r="AF13" s="2"/>
      <c r="AG13" s="2"/>
      <c r="AH13" s="2"/>
      <c r="AI13" s="7"/>
    </row>
    <row r="14" spans="1:36" x14ac:dyDescent="0.3">
      <c r="A14" s="1"/>
      <c r="B14" s="2"/>
      <c r="C14" s="2"/>
      <c r="D14" s="2" t="s">
        <v>17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83">
        <v>210</v>
      </c>
      <c r="Y14" s="83"/>
      <c r="Z14" s="83"/>
      <c r="AA14" s="2" t="s">
        <v>18</v>
      </c>
      <c r="AB14" s="2"/>
      <c r="AC14" s="2"/>
      <c r="AD14" s="2"/>
      <c r="AE14" s="2"/>
      <c r="AF14" s="2"/>
      <c r="AG14" s="2"/>
      <c r="AH14" s="2"/>
      <c r="AI14" s="7"/>
    </row>
    <row r="15" spans="1:36" x14ac:dyDescent="0.3">
      <c r="A15" s="1"/>
      <c r="B15" s="2"/>
      <c r="C15" s="2"/>
      <c r="D15" s="2" t="s">
        <v>19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74">
        <v>0.2</v>
      </c>
      <c r="Y15" s="74"/>
      <c r="Z15" s="74"/>
      <c r="AA15" s="2" t="s">
        <v>20</v>
      </c>
      <c r="AB15" s="2"/>
      <c r="AC15" s="2"/>
      <c r="AD15" s="2"/>
      <c r="AE15" s="2"/>
      <c r="AF15" s="2"/>
      <c r="AG15" s="2"/>
      <c r="AH15" s="2"/>
      <c r="AI15" s="7"/>
    </row>
    <row r="16" spans="1:36" ht="15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7"/>
    </row>
    <row r="17" spans="1:41" ht="15" x14ac:dyDescent="0.25">
      <c r="A17" s="1"/>
      <c r="B17" s="2"/>
      <c r="C17" s="2" t="s">
        <v>22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7"/>
    </row>
    <row r="18" spans="1:41" ht="15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7"/>
    </row>
    <row r="19" spans="1:41" ht="15" x14ac:dyDescent="0.25">
      <c r="A19" s="1"/>
      <c r="B19" s="2"/>
      <c r="C19" s="2"/>
      <c r="D19" s="2" t="s">
        <v>7</v>
      </c>
      <c r="E19" s="2"/>
      <c r="F19" s="2"/>
      <c r="G19" s="2"/>
      <c r="H19" s="2"/>
      <c r="I19" s="2"/>
      <c r="J19" s="2"/>
      <c r="K19" s="72">
        <v>0.15</v>
      </c>
      <c r="L19" s="72"/>
      <c r="M19" s="25" t="s">
        <v>8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7"/>
    </row>
    <row r="20" spans="1:41" ht="15" x14ac:dyDescent="0.25">
      <c r="A20" s="1"/>
      <c r="B20" s="2"/>
      <c r="C20" s="2"/>
      <c r="D20" s="2" t="s">
        <v>85</v>
      </c>
      <c r="E20" s="2"/>
      <c r="F20" s="2"/>
      <c r="G20" s="2"/>
      <c r="H20" s="2"/>
      <c r="I20" s="2"/>
      <c r="J20" s="2"/>
      <c r="K20" s="72">
        <v>0.19625000000000001</v>
      </c>
      <c r="L20" s="72"/>
      <c r="M20" s="25" t="s">
        <v>8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7"/>
    </row>
    <row r="21" spans="1:41" ht="15" x14ac:dyDescent="0.25">
      <c r="A21" s="1"/>
      <c r="B21" s="2"/>
      <c r="C21" s="2"/>
      <c r="D21" s="2" t="s">
        <v>84</v>
      </c>
      <c r="E21" s="2"/>
      <c r="F21" s="2"/>
      <c r="G21" s="2"/>
      <c r="H21" s="2"/>
      <c r="I21" s="2"/>
      <c r="J21" s="2"/>
      <c r="K21" s="73">
        <v>0.28000000000000003</v>
      </c>
      <c r="L21" s="73"/>
      <c r="M21" s="25" t="s">
        <v>8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7"/>
    </row>
    <row r="22" spans="1:41" x14ac:dyDescent="0.3">
      <c r="A22" s="1"/>
      <c r="B22" s="2"/>
      <c r="C22" s="2"/>
      <c r="D22" s="2" t="s">
        <v>86</v>
      </c>
      <c r="E22" s="2"/>
      <c r="F22" s="2"/>
      <c r="G22" s="2"/>
      <c r="H22" s="2"/>
      <c r="I22" s="2"/>
      <c r="J22" s="2"/>
      <c r="K22" s="72">
        <v>0.2</v>
      </c>
      <c r="L22" s="72"/>
      <c r="M22" s="48" t="s">
        <v>1</v>
      </c>
      <c r="N22" s="72">
        <v>0.4</v>
      </c>
      <c r="O22" s="72"/>
      <c r="P22" s="2" t="s">
        <v>8</v>
      </c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7"/>
    </row>
    <row r="23" spans="1:41" x14ac:dyDescent="0.3">
      <c r="A23" s="1"/>
      <c r="B23" s="2"/>
      <c r="C23" s="2"/>
      <c r="D23" s="2" t="s">
        <v>24</v>
      </c>
      <c r="E23" s="2"/>
      <c r="F23" s="2"/>
      <c r="G23" s="2"/>
      <c r="H23" s="2"/>
      <c r="I23" s="2"/>
      <c r="J23" s="2"/>
      <c r="K23" s="72">
        <v>0.3</v>
      </c>
      <c r="L23" s="72"/>
      <c r="M23" s="48" t="s">
        <v>1</v>
      </c>
      <c r="N23" s="72">
        <v>0.3</v>
      </c>
      <c r="O23" s="72"/>
      <c r="P23" s="2" t="s">
        <v>8</v>
      </c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7"/>
    </row>
    <row r="24" spans="1:41" ht="15" x14ac:dyDescent="0.25">
      <c r="A24" s="1"/>
      <c r="B24" s="2"/>
      <c r="C24" s="2"/>
      <c r="D24" s="2"/>
      <c r="E24" s="2"/>
      <c r="F24" s="2"/>
      <c r="G24" s="2"/>
      <c r="H24" s="2"/>
      <c r="I24" s="2"/>
      <c r="J24" s="2"/>
      <c r="K24" s="48"/>
      <c r="L24" s="48"/>
      <c r="M24" s="48"/>
      <c r="N24" s="46"/>
      <c r="O24" s="46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7"/>
    </row>
    <row r="25" spans="1:41" x14ac:dyDescent="0.3">
      <c r="A25" s="1"/>
      <c r="B25" s="2"/>
      <c r="C25" s="2" t="s">
        <v>32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46"/>
      <c r="S25" s="46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7"/>
    </row>
    <row r="26" spans="1:41" ht="15" x14ac:dyDescent="0.25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46"/>
      <c r="S26" s="46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7"/>
    </row>
    <row r="27" spans="1:41" ht="15" x14ac:dyDescent="0.25">
      <c r="A27" s="1"/>
      <c r="B27" s="2"/>
      <c r="C27" s="2"/>
      <c r="D27" s="16" t="s">
        <v>83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46"/>
      <c r="S27" s="46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7"/>
    </row>
    <row r="28" spans="1:41" ht="15" x14ac:dyDescent="0.25">
      <c r="A28" s="1"/>
      <c r="B28" s="2"/>
      <c r="C28" s="2"/>
      <c r="D28" s="1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46"/>
      <c r="S28" s="46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7"/>
    </row>
    <row r="29" spans="1:41" ht="15" x14ac:dyDescent="0.25">
      <c r="A29" s="1"/>
      <c r="B29" s="16"/>
      <c r="C29" s="2"/>
      <c r="D29" s="2" t="s">
        <v>87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7"/>
      <c r="AO29">
        <v>23</v>
      </c>
    </row>
    <row r="30" spans="1:41" ht="15.6" x14ac:dyDescent="0.35">
      <c r="A30" s="1"/>
      <c r="B30" s="16"/>
      <c r="C30" s="2"/>
      <c r="D30" s="2" t="s">
        <v>88</v>
      </c>
      <c r="E30" s="2"/>
      <c r="F30" s="2"/>
      <c r="G30" s="82">
        <f>K20/K21</f>
        <v>0.7008928571428571</v>
      </c>
      <c r="H30" s="82"/>
      <c r="I30" s="82"/>
      <c r="J30" s="2"/>
      <c r="K30" s="2"/>
      <c r="L30" s="59" t="s">
        <v>89</v>
      </c>
      <c r="M30" s="2"/>
      <c r="N30" s="2"/>
      <c r="O30" s="72">
        <f>DEGREES(ATAN(G30))</f>
        <v>35.026339319649352</v>
      </c>
      <c r="P30" s="72"/>
      <c r="Q30" s="25" t="s">
        <v>90</v>
      </c>
      <c r="R30" s="2"/>
      <c r="S30" s="8" t="s">
        <v>92</v>
      </c>
      <c r="T30" s="2"/>
      <c r="U30" s="2"/>
      <c r="V30" s="77">
        <f>K19/COS(RADIANS(O30))</f>
        <v>0.18317517008825795</v>
      </c>
      <c r="W30" s="77"/>
      <c r="X30" s="77"/>
      <c r="Y30" s="2" t="s">
        <v>8</v>
      </c>
      <c r="Z30" s="2"/>
      <c r="AA30" s="2"/>
      <c r="AB30" s="2"/>
      <c r="AC30" s="2"/>
      <c r="AD30" s="2"/>
      <c r="AE30" s="2"/>
      <c r="AF30" s="2"/>
      <c r="AG30" s="2"/>
      <c r="AH30" s="2"/>
      <c r="AI30" s="7"/>
    </row>
    <row r="31" spans="1:41" ht="18" x14ac:dyDescent="0.35">
      <c r="A31" s="1"/>
      <c r="B31" s="16"/>
      <c r="C31" s="2"/>
      <c r="D31" s="8" t="s">
        <v>91</v>
      </c>
      <c r="E31" s="2"/>
      <c r="F31" s="2"/>
      <c r="G31" s="77">
        <f>(K20+2*V30)/2</f>
        <v>0.28130017008825797</v>
      </c>
      <c r="H31" s="77"/>
      <c r="I31" s="77"/>
      <c r="J31" s="2" t="s">
        <v>8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7"/>
    </row>
    <row r="32" spans="1:41" x14ac:dyDescent="0.3">
      <c r="A32" s="1"/>
      <c r="B32" s="16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7"/>
    </row>
    <row r="33" spans="1:41" x14ac:dyDescent="0.3">
      <c r="A33" s="1"/>
      <c r="B33" s="2"/>
      <c r="C33" s="2"/>
      <c r="D33" s="2" t="s">
        <v>0</v>
      </c>
      <c r="E33" s="2"/>
      <c r="F33" s="2"/>
      <c r="G33" s="2"/>
      <c r="H33" s="2"/>
      <c r="I33" s="2"/>
      <c r="J33" s="2"/>
      <c r="K33" s="2"/>
      <c r="L33" s="77">
        <f>G31</f>
        <v>0.28130017008825797</v>
      </c>
      <c r="M33" s="77"/>
      <c r="N33" s="77"/>
      <c r="O33" s="48" t="s">
        <v>1</v>
      </c>
      <c r="P33" s="72">
        <f>X11</f>
        <v>25</v>
      </c>
      <c r="Q33" s="72"/>
      <c r="R33" s="48" t="s">
        <v>2</v>
      </c>
      <c r="S33" s="25"/>
      <c r="T33" s="2"/>
      <c r="U33" s="2"/>
      <c r="V33" s="2"/>
      <c r="W33" s="2"/>
      <c r="X33" s="2"/>
      <c r="Y33" s="2"/>
      <c r="Z33" s="2"/>
      <c r="AA33" s="2"/>
      <c r="AB33" s="2"/>
      <c r="AC33" s="2"/>
      <c r="AD33" s="76">
        <f>L33*P33</f>
        <v>7.0325042522064489</v>
      </c>
      <c r="AE33" s="76"/>
      <c r="AF33" s="2" t="s">
        <v>3</v>
      </c>
      <c r="AG33" s="2"/>
      <c r="AH33" s="2"/>
      <c r="AI33" s="7"/>
      <c r="AO33">
        <v>60</v>
      </c>
    </row>
    <row r="34" spans="1:41" x14ac:dyDescent="0.3">
      <c r="A34" s="1"/>
      <c r="B34" s="2"/>
      <c r="C34" s="2"/>
      <c r="D34" s="2" t="s">
        <v>93</v>
      </c>
      <c r="E34" s="2"/>
      <c r="F34" s="2"/>
      <c r="G34" s="2"/>
      <c r="H34" s="2"/>
      <c r="I34" s="2"/>
      <c r="J34" s="2"/>
      <c r="K34" s="48"/>
      <c r="L34" s="77">
        <f>G32</f>
        <v>0</v>
      </c>
      <c r="M34" s="77"/>
      <c r="N34" s="77"/>
      <c r="O34" s="48" t="s">
        <v>1</v>
      </c>
      <c r="P34" s="72">
        <f>X12</f>
        <v>22</v>
      </c>
      <c r="Q34" s="72"/>
      <c r="R34" s="48" t="s">
        <v>2</v>
      </c>
      <c r="S34" s="25"/>
      <c r="T34" s="2"/>
      <c r="U34" s="2"/>
      <c r="V34" s="2"/>
      <c r="W34" s="2"/>
      <c r="X34" s="2"/>
      <c r="Y34" s="2"/>
      <c r="Z34" s="2"/>
      <c r="AA34" s="2"/>
      <c r="AB34" s="2"/>
      <c r="AC34" s="2"/>
      <c r="AD34" s="76">
        <v>1</v>
      </c>
      <c r="AE34" s="76"/>
      <c r="AF34" s="2" t="s">
        <v>3</v>
      </c>
      <c r="AG34" s="2"/>
      <c r="AH34" s="2"/>
      <c r="AI34" s="7"/>
      <c r="AN34" s="17" t="e">
        <f>#REF!-#REF!</f>
        <v>#REF!</v>
      </c>
      <c r="AO34">
        <v>20</v>
      </c>
    </row>
    <row r="35" spans="1:41" x14ac:dyDescent="0.3">
      <c r="A35" s="1"/>
      <c r="B35" s="2"/>
      <c r="C35" s="2"/>
      <c r="D35" s="2" t="s">
        <v>4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72">
        <v>2.5</v>
      </c>
      <c r="AE35" s="72"/>
      <c r="AF35" s="2" t="s">
        <v>3</v>
      </c>
      <c r="AG35" s="2"/>
      <c r="AH35" s="2"/>
      <c r="AI35" s="7"/>
    </row>
    <row r="36" spans="1:41" x14ac:dyDescent="0.3">
      <c r="A36" s="60"/>
      <c r="B36" s="16"/>
      <c r="C36" s="16"/>
      <c r="D36" s="16" t="s">
        <v>21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84">
        <f>AD33+AD34+AD35</f>
        <v>10.532504252206449</v>
      </c>
      <c r="AE36" s="84"/>
      <c r="AF36" s="16" t="s">
        <v>3</v>
      </c>
      <c r="AG36" s="16"/>
      <c r="AH36" s="16"/>
      <c r="AI36" s="61"/>
      <c r="AM36" t="e">
        <f>#REF!*#REF!*R36</f>
        <v>#REF!</v>
      </c>
      <c r="AO36">
        <f>SUM(AO25:AO35)</f>
        <v>103</v>
      </c>
    </row>
    <row r="37" spans="1:41" x14ac:dyDescent="0.3">
      <c r="A37" s="1"/>
      <c r="B37" s="2"/>
      <c r="C37" s="2"/>
      <c r="D37" s="1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51"/>
      <c r="V37" s="51"/>
      <c r="W37" s="16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7"/>
    </row>
    <row r="38" spans="1:41" x14ac:dyDescent="0.3">
      <c r="A38" s="1"/>
      <c r="C38" s="71" t="s">
        <v>96</v>
      </c>
      <c r="D38" s="97"/>
      <c r="E38" s="18"/>
      <c r="F38" s="18"/>
      <c r="G38" s="18"/>
      <c r="H38" s="18"/>
      <c r="I38" s="18"/>
      <c r="J38" s="20"/>
      <c r="K38" s="20"/>
      <c r="L38" s="20"/>
      <c r="M38" s="18"/>
      <c r="N38" s="18"/>
      <c r="O38" s="18"/>
      <c r="P38" s="18"/>
      <c r="Q38" s="78">
        <f>AD36</f>
        <v>10.532504252206449</v>
      </c>
      <c r="R38" s="78"/>
      <c r="S38" s="18"/>
      <c r="T38" s="18"/>
      <c r="U38" s="18"/>
      <c r="V38" s="20"/>
      <c r="W38" s="20"/>
      <c r="X38" s="20"/>
      <c r="Y38" s="18"/>
      <c r="Z38" s="18"/>
      <c r="AA38" s="18"/>
      <c r="AB38" s="18"/>
      <c r="AC38" s="18"/>
      <c r="AD38" s="18"/>
      <c r="AE38" s="18"/>
      <c r="AF38" s="18"/>
      <c r="AG38" s="2"/>
      <c r="AH38" s="2"/>
      <c r="AI38" s="7"/>
    </row>
    <row r="39" spans="1:41" x14ac:dyDescent="0.3">
      <c r="A39" s="1"/>
      <c r="C39" s="48"/>
      <c r="D39" s="2"/>
      <c r="E39" s="4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6"/>
      <c r="AG39" s="2" t="s">
        <v>6</v>
      </c>
      <c r="AH39" s="2"/>
      <c r="AI39" s="7"/>
    </row>
    <row r="40" spans="1:41" x14ac:dyDescent="0.3">
      <c r="A40" s="1"/>
      <c r="C40" s="48"/>
      <c r="D40" s="21"/>
      <c r="E40" s="22"/>
      <c r="F40" s="15"/>
      <c r="G40" s="80"/>
      <c r="H40" s="80"/>
      <c r="I40" s="2"/>
      <c r="J40" s="18"/>
      <c r="K40" s="18"/>
      <c r="L40" s="15"/>
      <c r="M40" s="15"/>
      <c r="N40" s="15"/>
      <c r="O40" s="78">
        <v>4.5999999999999996</v>
      </c>
      <c r="P40" s="78"/>
      <c r="Q40" s="2"/>
      <c r="R40" s="2"/>
      <c r="S40" s="2"/>
      <c r="T40" s="18"/>
      <c r="U40" s="18"/>
      <c r="V40" s="2"/>
      <c r="W40" s="2"/>
      <c r="X40" s="2"/>
      <c r="Y40" s="2"/>
      <c r="Z40" s="80"/>
      <c r="AA40" s="80"/>
      <c r="AB40" s="2"/>
      <c r="AC40" s="2"/>
      <c r="AD40" s="2"/>
      <c r="AE40" s="2"/>
      <c r="AF40" s="21"/>
      <c r="AG40" s="23"/>
      <c r="AH40" s="2"/>
      <c r="AI40" s="7"/>
    </row>
    <row r="41" spans="1:41" x14ac:dyDescent="0.3">
      <c r="A41" s="1"/>
      <c r="C41" s="50" t="s">
        <v>30</v>
      </c>
      <c r="D41" s="90" t="s">
        <v>82</v>
      </c>
      <c r="E41" s="89"/>
      <c r="F41" s="18"/>
      <c r="G41" s="20"/>
      <c r="H41" s="20"/>
      <c r="I41" s="20"/>
      <c r="J41" s="86"/>
      <c r="K41" s="87"/>
      <c r="L41" s="19"/>
      <c r="M41" s="19"/>
      <c r="N41" s="18"/>
      <c r="O41" s="20"/>
      <c r="P41" s="20"/>
      <c r="Q41" s="20"/>
      <c r="R41" s="18"/>
      <c r="S41" s="18"/>
      <c r="T41" s="95"/>
      <c r="U41" s="96"/>
      <c r="V41" s="20"/>
      <c r="W41" s="19"/>
      <c r="X41" s="19"/>
      <c r="Y41" s="20"/>
      <c r="Z41" s="18"/>
      <c r="AA41" s="18"/>
      <c r="AB41" s="20"/>
      <c r="AC41" s="20"/>
      <c r="AD41" s="20"/>
      <c r="AE41" s="20"/>
      <c r="AF41" s="88">
        <v>2</v>
      </c>
      <c r="AG41" s="89"/>
      <c r="AH41" s="2"/>
      <c r="AI41" s="7"/>
    </row>
    <row r="42" spans="1:41" x14ac:dyDescent="0.3">
      <c r="A42" s="1"/>
      <c r="C42" s="50" t="s">
        <v>23</v>
      </c>
      <c r="D42" s="80"/>
      <c r="E42" s="80"/>
      <c r="F42" s="18"/>
      <c r="G42" s="79"/>
      <c r="H42" s="79"/>
      <c r="I42" s="18"/>
      <c r="J42" s="57"/>
      <c r="K42" s="57"/>
      <c r="L42" s="57"/>
      <c r="M42" s="18"/>
      <c r="N42" s="18"/>
      <c r="O42" s="78">
        <f>Q38*O40^2/8</f>
        <v>27.858473747086052</v>
      </c>
      <c r="P42" s="78"/>
      <c r="Q42" s="20"/>
      <c r="R42" s="20"/>
      <c r="S42" s="18"/>
      <c r="T42" s="78"/>
      <c r="U42" s="78"/>
      <c r="V42" s="57"/>
      <c r="W42" s="58"/>
      <c r="X42" s="58"/>
      <c r="Y42" s="18"/>
      <c r="Z42" s="80"/>
      <c r="AA42" s="80"/>
      <c r="AB42" s="20"/>
      <c r="AC42" s="20"/>
      <c r="AD42" s="20"/>
      <c r="AE42" s="20"/>
      <c r="AF42" s="20"/>
      <c r="AG42" s="20"/>
      <c r="AH42" s="2"/>
      <c r="AI42" s="7"/>
      <c r="AN42" s="14"/>
    </row>
    <row r="43" spans="1:41" x14ac:dyDescent="0.3">
      <c r="A43" s="1"/>
      <c r="C43" s="50" t="s">
        <v>28</v>
      </c>
      <c r="D43" s="79">
        <f>Q38*O40/2</f>
        <v>24.22475978007483</v>
      </c>
      <c r="E43" s="79"/>
      <c r="F43" s="56"/>
      <c r="G43" s="18"/>
      <c r="H43" s="18"/>
      <c r="I43" s="80"/>
      <c r="J43" s="80"/>
      <c r="K43" s="18"/>
      <c r="L43" s="80"/>
      <c r="M43" s="80"/>
      <c r="N43" s="19"/>
      <c r="O43" s="19"/>
      <c r="P43" s="56"/>
      <c r="Q43" s="56"/>
      <c r="R43" s="19"/>
      <c r="S43" s="80"/>
      <c r="T43" s="80"/>
      <c r="U43" s="20"/>
      <c r="V43" s="78"/>
      <c r="W43" s="78"/>
      <c r="X43" s="18"/>
      <c r="Y43" s="18"/>
      <c r="Z43" s="18"/>
      <c r="AA43" s="19"/>
      <c r="AB43" s="56"/>
      <c r="AC43" s="56"/>
      <c r="AD43" s="19"/>
      <c r="AE43" s="78">
        <f>D43</f>
        <v>24.22475978007483</v>
      </c>
      <c r="AF43" s="78"/>
      <c r="AG43" s="20"/>
      <c r="AH43" s="2"/>
      <c r="AI43" s="7"/>
    </row>
    <row r="44" spans="1:41" x14ac:dyDescent="0.3">
      <c r="A44" s="1"/>
      <c r="C44" s="50" t="s">
        <v>29</v>
      </c>
      <c r="D44" s="79">
        <f>D43</f>
        <v>24.22475978007483</v>
      </c>
      <c r="E44" s="79"/>
      <c r="F44" s="45"/>
      <c r="G44" s="18"/>
      <c r="H44" s="18"/>
      <c r="I44" s="18"/>
      <c r="J44" s="79"/>
      <c r="K44" s="79"/>
      <c r="L44" s="18"/>
      <c r="M44" s="18"/>
      <c r="N44" s="18"/>
      <c r="O44" s="45"/>
      <c r="P44" s="18"/>
      <c r="Q44" s="18"/>
      <c r="R44" s="45"/>
      <c r="S44" s="18"/>
      <c r="T44" s="79"/>
      <c r="U44" s="79"/>
      <c r="V44" s="18"/>
      <c r="W44" s="18"/>
      <c r="X44" s="18"/>
      <c r="Y44" s="18"/>
      <c r="Z44" s="18"/>
      <c r="AA44" s="45"/>
      <c r="AB44" s="56"/>
      <c r="AC44" s="56"/>
      <c r="AD44" s="45"/>
      <c r="AE44" s="20"/>
      <c r="AF44" s="79">
        <f>AE43</f>
        <v>24.22475978007483</v>
      </c>
      <c r="AG44" s="79"/>
      <c r="AH44" s="2"/>
      <c r="AI44" s="7"/>
      <c r="AM44" s="14"/>
      <c r="AN44" s="14"/>
      <c r="AO44" s="14"/>
    </row>
    <row r="45" spans="1:41" x14ac:dyDescent="0.3">
      <c r="A45" s="1"/>
      <c r="B45" s="2"/>
      <c r="C45" s="48"/>
      <c r="D45" s="48"/>
      <c r="E45" s="48"/>
      <c r="F45" s="48"/>
      <c r="G45" s="2"/>
      <c r="H45" s="2"/>
      <c r="I45" s="2"/>
      <c r="J45" s="2"/>
      <c r="K45" s="2"/>
      <c r="L45" s="2"/>
      <c r="M45" s="2"/>
      <c r="N45" s="2"/>
      <c r="O45" s="48"/>
      <c r="P45" s="48"/>
      <c r="Q45" s="48"/>
      <c r="R45" s="48"/>
      <c r="S45" s="2"/>
      <c r="T45" s="46"/>
      <c r="U45" s="46"/>
      <c r="V45" s="2"/>
      <c r="W45" s="2"/>
      <c r="X45" s="2"/>
      <c r="Y45" s="2"/>
      <c r="Z45" s="2"/>
      <c r="AA45" s="48"/>
      <c r="AB45" s="2"/>
      <c r="AC45" s="2"/>
      <c r="AD45" s="48"/>
      <c r="AE45" s="2"/>
      <c r="AF45" s="2"/>
      <c r="AG45" s="2"/>
      <c r="AH45" s="2"/>
      <c r="AI45" s="7"/>
    </row>
    <row r="46" spans="1:41" x14ac:dyDescent="0.3">
      <c r="A46" s="1"/>
      <c r="B46" s="2"/>
      <c r="C46" s="2"/>
      <c r="D46" s="2" t="s">
        <v>25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7"/>
    </row>
    <row r="47" spans="1:41" x14ac:dyDescent="0.3">
      <c r="A47" s="1"/>
      <c r="B47" s="2"/>
      <c r="C47" s="2"/>
      <c r="D47" s="2"/>
      <c r="E47" s="2" t="s">
        <v>94</v>
      </c>
      <c r="F47" s="2"/>
      <c r="G47" s="2"/>
      <c r="H47" s="2"/>
      <c r="I47" s="48"/>
      <c r="J47" s="48"/>
      <c r="K47" s="83">
        <f>D44</f>
        <v>24.22475978007483</v>
      </c>
      <c r="L47" s="83"/>
      <c r="M47" s="48" t="s">
        <v>31</v>
      </c>
      <c r="N47" s="48"/>
      <c r="O47" s="48"/>
      <c r="P47" s="48"/>
      <c r="Q47" s="48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7"/>
    </row>
    <row r="48" spans="1:41" x14ac:dyDescent="0.3">
      <c r="A48" s="1"/>
      <c r="B48" s="2"/>
      <c r="C48" s="2"/>
      <c r="D48" s="2"/>
      <c r="E48" s="2" t="s">
        <v>95</v>
      </c>
      <c r="F48" s="2"/>
      <c r="G48" s="2"/>
      <c r="H48" s="2"/>
      <c r="I48" s="48"/>
      <c r="J48" s="48"/>
      <c r="K48" s="83">
        <f>K47</f>
        <v>24.22475978007483</v>
      </c>
      <c r="L48" s="83"/>
      <c r="M48" s="48" t="s">
        <v>31</v>
      </c>
      <c r="N48" s="48"/>
      <c r="O48" s="48"/>
      <c r="P48" s="48"/>
      <c r="Q48" s="48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7"/>
    </row>
    <row r="49" spans="1:35" x14ac:dyDescent="0.3">
      <c r="A49" s="1"/>
      <c r="B49" s="2"/>
      <c r="C49" s="2"/>
      <c r="D49" s="2"/>
      <c r="E49" s="2"/>
      <c r="F49" s="2"/>
      <c r="G49" s="2"/>
      <c r="H49" s="2"/>
      <c r="I49" s="69"/>
      <c r="J49" s="69"/>
      <c r="K49" s="69"/>
      <c r="L49" s="69"/>
      <c r="M49" s="69"/>
      <c r="N49" s="69"/>
      <c r="O49" s="69"/>
      <c r="P49" s="69"/>
      <c r="Q49" s="69"/>
      <c r="R49" s="2"/>
      <c r="S49" s="69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7"/>
    </row>
    <row r="50" spans="1:35" x14ac:dyDescent="0.3">
      <c r="A50" s="1"/>
      <c r="B50" s="2"/>
      <c r="C50" s="2"/>
      <c r="D50" s="2"/>
      <c r="E50" s="2"/>
      <c r="F50" s="2"/>
      <c r="G50" s="2"/>
      <c r="H50" s="2"/>
      <c r="I50" s="69"/>
      <c r="J50" s="69"/>
      <c r="K50" s="69"/>
      <c r="L50" s="69"/>
      <c r="M50" s="69"/>
      <c r="N50" s="69"/>
      <c r="O50" s="69"/>
      <c r="P50" s="69"/>
      <c r="Q50" s="69"/>
      <c r="R50" s="2"/>
      <c r="S50" s="69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7"/>
    </row>
    <row r="51" spans="1:35" ht="15" thickBot="1" x14ac:dyDescent="0.35">
      <c r="A51" s="11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3"/>
    </row>
    <row r="52" spans="1:35" x14ac:dyDescent="0.3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7"/>
    </row>
    <row r="53" spans="1:35" x14ac:dyDescent="0.3">
      <c r="A53" s="1"/>
      <c r="B53" s="2"/>
      <c r="C53" s="2" t="s">
        <v>33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7"/>
    </row>
    <row r="54" spans="1:35" x14ac:dyDescent="0.3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7"/>
    </row>
    <row r="55" spans="1:35" x14ac:dyDescent="0.3">
      <c r="A55" s="1"/>
      <c r="B55" s="2"/>
      <c r="C55" s="2"/>
      <c r="D55" s="2" t="s">
        <v>76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7"/>
    </row>
    <row r="56" spans="1:35" ht="15.6" x14ac:dyDescent="0.35">
      <c r="A56" s="1"/>
      <c r="B56" s="2"/>
      <c r="C56" s="2"/>
      <c r="D56" s="8" t="s">
        <v>97</v>
      </c>
      <c r="E56" s="8"/>
      <c r="F56" s="81">
        <f>O42</f>
        <v>27.858473747086052</v>
      </c>
      <c r="G56" s="81"/>
      <c r="H56" s="8" t="s">
        <v>5</v>
      </c>
      <c r="I56" s="8"/>
      <c r="J56" s="8"/>
      <c r="K56" s="2"/>
      <c r="L56" s="2"/>
      <c r="M56" s="2"/>
      <c r="N56" s="2" t="s">
        <v>77</v>
      </c>
      <c r="O56" s="2"/>
      <c r="P56" s="72">
        <f>Plan2!E24</f>
        <v>8.0242841080386</v>
      </c>
      <c r="Q56" s="73"/>
      <c r="R56" s="2" t="s">
        <v>78</v>
      </c>
      <c r="S56" s="2"/>
      <c r="T56" s="2"/>
      <c r="U56" s="2"/>
      <c r="V56" s="2" t="s">
        <v>70</v>
      </c>
      <c r="W56" s="2"/>
      <c r="X56" s="75">
        <v>10</v>
      </c>
      <c r="Y56" s="75"/>
      <c r="Z56" s="2" t="s">
        <v>79</v>
      </c>
      <c r="AA56" s="2"/>
      <c r="AB56" s="2"/>
      <c r="AC56" s="73">
        <f>25*PI()*(X56/10)^2/P56</f>
        <v>9.7877661461493979</v>
      </c>
      <c r="AD56" s="73"/>
      <c r="AE56" s="2" t="s">
        <v>46</v>
      </c>
      <c r="AF56" s="2"/>
      <c r="AG56" s="2"/>
      <c r="AH56" s="2"/>
      <c r="AI56" s="7"/>
    </row>
    <row r="57" spans="1:35" x14ac:dyDescent="0.3">
      <c r="A57" s="1"/>
      <c r="B57" s="2"/>
      <c r="C57" s="2"/>
      <c r="D57" s="8"/>
      <c r="E57" s="8"/>
      <c r="F57" s="49"/>
      <c r="G57" s="49"/>
      <c r="H57" s="8"/>
      <c r="I57" s="8"/>
      <c r="J57" s="8"/>
      <c r="K57" s="2"/>
      <c r="L57" s="2"/>
      <c r="M57" s="2"/>
      <c r="N57" s="2"/>
      <c r="O57" s="2"/>
      <c r="P57" s="46"/>
      <c r="Q57" s="48"/>
      <c r="R57" s="2"/>
      <c r="S57" s="2"/>
      <c r="T57" s="2"/>
      <c r="U57" s="2"/>
      <c r="V57" s="2"/>
      <c r="W57" s="2"/>
      <c r="X57" s="55"/>
      <c r="Y57" s="55"/>
      <c r="Z57" s="2"/>
      <c r="AA57" s="2"/>
      <c r="AB57" s="2"/>
      <c r="AC57" s="48"/>
      <c r="AD57" s="48"/>
      <c r="AE57" s="2"/>
      <c r="AF57" s="2"/>
      <c r="AG57" s="2"/>
      <c r="AH57" s="2"/>
      <c r="AI57" s="7"/>
    </row>
    <row r="58" spans="1:35" x14ac:dyDescent="0.3">
      <c r="A58" s="1"/>
      <c r="B58" s="2"/>
      <c r="C58" s="2"/>
      <c r="D58" s="8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55"/>
      <c r="AD58" s="55"/>
      <c r="AE58" s="2"/>
      <c r="AF58" s="2"/>
      <c r="AG58" s="2"/>
      <c r="AH58" s="2"/>
      <c r="AI58" s="7"/>
    </row>
    <row r="59" spans="1:35" x14ac:dyDescent="0.3">
      <c r="A59" s="1"/>
      <c r="B59" s="2"/>
      <c r="C59" s="2" t="s">
        <v>81</v>
      </c>
      <c r="D59" s="8"/>
      <c r="E59" s="8"/>
      <c r="F59" s="54"/>
      <c r="G59" s="54"/>
      <c r="H59" s="8"/>
      <c r="I59" s="2"/>
      <c r="J59" s="2"/>
      <c r="K59" s="2"/>
      <c r="L59" s="2"/>
      <c r="M59" s="2"/>
      <c r="N59" s="2"/>
      <c r="O59" s="2"/>
      <c r="P59" s="46"/>
      <c r="Q59" s="48"/>
      <c r="R59" s="2"/>
      <c r="S59" s="2"/>
      <c r="T59" s="2"/>
      <c r="U59" s="2"/>
      <c r="V59" s="52"/>
      <c r="W59" s="52"/>
      <c r="X59" s="2"/>
      <c r="Y59" s="55"/>
      <c r="Z59" s="55"/>
      <c r="AA59" s="55"/>
      <c r="AB59" s="2"/>
      <c r="AC59" s="48"/>
      <c r="AD59" s="48"/>
      <c r="AE59" s="2"/>
      <c r="AF59" s="2"/>
      <c r="AG59" s="2"/>
      <c r="AH59" s="2"/>
      <c r="AI59" s="7"/>
    </row>
    <row r="60" spans="1:35" x14ac:dyDescent="0.3">
      <c r="A60" s="1"/>
      <c r="B60" s="2"/>
      <c r="C60" s="2"/>
      <c r="D60" s="8"/>
      <c r="E60" s="8"/>
      <c r="F60" s="54"/>
      <c r="G60" s="54"/>
      <c r="H60" s="8"/>
      <c r="I60" s="2"/>
      <c r="J60" s="2"/>
      <c r="K60" s="2"/>
      <c r="L60" s="2"/>
      <c r="M60" s="2"/>
      <c r="N60" s="2"/>
      <c r="O60" s="2"/>
      <c r="P60" s="46"/>
      <c r="Q60" s="48"/>
      <c r="R60" s="2"/>
      <c r="S60" s="2"/>
      <c r="T60" s="2"/>
      <c r="U60" s="2"/>
      <c r="V60" s="52"/>
      <c r="W60" s="52"/>
      <c r="X60" s="2"/>
      <c r="Y60" s="55"/>
      <c r="Z60" s="55"/>
      <c r="AA60" s="55"/>
      <c r="AB60" s="2"/>
      <c r="AC60" s="48"/>
      <c r="AD60" s="48"/>
      <c r="AE60" s="2"/>
      <c r="AF60" s="2"/>
      <c r="AG60" s="2"/>
      <c r="AH60" s="2"/>
      <c r="AI60" s="7"/>
    </row>
    <row r="61" spans="1:35" x14ac:dyDescent="0.3">
      <c r="A61" s="1"/>
      <c r="B61" s="2"/>
      <c r="C61" s="2"/>
      <c r="D61" s="91" t="s">
        <v>102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2"/>
      <c r="AF61" s="2"/>
      <c r="AG61" s="2"/>
      <c r="AH61" s="2"/>
      <c r="AI61" s="7"/>
    </row>
    <row r="62" spans="1:35" x14ac:dyDescent="0.3">
      <c r="A62" s="1"/>
      <c r="B62" s="2"/>
      <c r="C62" s="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2"/>
      <c r="AF62" s="2"/>
      <c r="AG62" s="2"/>
      <c r="AH62" s="2"/>
      <c r="AI62" s="7"/>
    </row>
    <row r="63" spans="1:35" x14ac:dyDescent="0.3">
      <c r="A63" s="1"/>
      <c r="B63" s="2"/>
      <c r="C63" s="2"/>
      <c r="D63" s="8"/>
      <c r="E63" s="8"/>
      <c r="F63" s="54"/>
      <c r="G63" s="54"/>
      <c r="H63" s="8"/>
      <c r="I63" s="2"/>
      <c r="J63" s="2"/>
      <c r="K63" s="2"/>
      <c r="L63" s="2"/>
      <c r="M63" s="2"/>
      <c r="N63" s="2"/>
      <c r="O63" s="2"/>
      <c r="P63" s="46"/>
      <c r="Q63" s="48"/>
      <c r="R63" s="2"/>
      <c r="S63" s="2"/>
      <c r="T63" s="2"/>
      <c r="U63" s="2"/>
      <c r="V63" s="52"/>
      <c r="W63" s="52"/>
      <c r="X63" s="2"/>
      <c r="Y63" s="55"/>
      <c r="Z63" s="55"/>
      <c r="AA63" s="55"/>
      <c r="AB63" s="2"/>
      <c r="AC63" s="48"/>
      <c r="AD63" s="48"/>
      <c r="AE63" s="2"/>
      <c r="AF63" s="2"/>
      <c r="AG63" s="2"/>
      <c r="AH63" s="2"/>
      <c r="AI63" s="7"/>
    </row>
    <row r="64" spans="1:35" x14ac:dyDescent="0.3">
      <c r="A64" s="1"/>
      <c r="B64" s="2"/>
      <c r="C64" s="2"/>
      <c r="D64" s="8" t="s">
        <v>103</v>
      </c>
      <c r="E64" s="8"/>
      <c r="F64" s="54"/>
      <c r="G64" s="54"/>
      <c r="H64" s="8"/>
      <c r="I64" s="2"/>
      <c r="J64" s="2"/>
      <c r="K64" s="2"/>
      <c r="L64" s="2"/>
      <c r="M64" s="2"/>
      <c r="N64" s="2"/>
      <c r="O64" s="2"/>
      <c r="P64" s="72"/>
      <c r="Q64" s="73"/>
      <c r="R64" s="2"/>
      <c r="S64" s="2"/>
      <c r="T64" s="2"/>
      <c r="U64" s="2"/>
      <c r="V64" s="74">
        <v>4</v>
      </c>
      <c r="W64" s="74"/>
      <c r="X64" s="2" t="s">
        <v>80</v>
      </c>
      <c r="Y64" s="55"/>
      <c r="Z64" s="75">
        <v>10</v>
      </c>
      <c r="AA64" s="75"/>
      <c r="AB64" s="2"/>
      <c r="AC64" s="73"/>
      <c r="AD64" s="73"/>
      <c r="AE64" s="2"/>
      <c r="AF64" s="2"/>
      <c r="AG64" s="2"/>
      <c r="AH64" s="2"/>
      <c r="AI64" s="7"/>
    </row>
    <row r="65" spans="1:35" x14ac:dyDescent="0.3">
      <c r="A65" s="1"/>
      <c r="B65" s="2"/>
      <c r="C65" s="2"/>
      <c r="D65" s="8"/>
      <c r="E65" s="8"/>
      <c r="F65" s="54"/>
      <c r="G65" s="54"/>
      <c r="H65" s="8"/>
      <c r="I65" s="2"/>
      <c r="J65" s="2"/>
      <c r="K65" s="2"/>
      <c r="L65" s="2"/>
      <c r="M65" s="2"/>
      <c r="N65" s="2"/>
      <c r="O65" s="2"/>
      <c r="P65" s="46"/>
      <c r="Q65" s="48"/>
      <c r="R65" s="2"/>
      <c r="S65" s="2"/>
      <c r="T65" s="2"/>
      <c r="U65" s="2"/>
      <c r="V65" s="74"/>
      <c r="W65" s="74"/>
      <c r="X65" s="2"/>
      <c r="Y65" s="55"/>
      <c r="Z65" s="55"/>
      <c r="AA65" s="55"/>
      <c r="AB65" s="2"/>
      <c r="AC65" s="48"/>
      <c r="AD65" s="48"/>
      <c r="AE65" s="2"/>
      <c r="AF65" s="2"/>
      <c r="AG65" s="2"/>
      <c r="AH65" s="2"/>
      <c r="AI65" s="7"/>
    </row>
    <row r="66" spans="1:35" x14ac:dyDescent="0.3">
      <c r="A66" s="1"/>
      <c r="B66" s="2"/>
      <c r="C66" s="2"/>
      <c r="D66" s="8"/>
      <c r="E66" s="8"/>
      <c r="F66" s="54"/>
      <c r="G66" s="54"/>
      <c r="H66" s="8"/>
      <c r="I66" s="2"/>
      <c r="J66" s="2"/>
      <c r="K66" s="2"/>
      <c r="L66" s="2"/>
      <c r="M66" s="2"/>
      <c r="N66" s="2"/>
      <c r="O66" s="2"/>
      <c r="P66" s="46"/>
      <c r="Q66" s="48"/>
      <c r="R66" s="2"/>
      <c r="S66" s="2"/>
      <c r="T66" s="2"/>
      <c r="U66" s="2"/>
      <c r="V66" s="52"/>
      <c r="W66" s="52"/>
      <c r="X66" s="2"/>
      <c r="Y66" s="55"/>
      <c r="Z66" s="55"/>
      <c r="AA66" s="55"/>
      <c r="AB66" s="2"/>
      <c r="AC66" s="48"/>
      <c r="AD66" s="48"/>
      <c r="AE66" s="2"/>
      <c r="AF66" s="2"/>
      <c r="AG66" s="2"/>
      <c r="AH66" s="2"/>
      <c r="AI66" s="7"/>
    </row>
    <row r="67" spans="1:35" x14ac:dyDescent="0.3">
      <c r="A67" s="1"/>
      <c r="B67" s="2"/>
      <c r="C67" s="2"/>
      <c r="D67" s="8"/>
      <c r="E67" s="8"/>
      <c r="F67" s="54"/>
      <c r="G67" s="54"/>
      <c r="H67" s="8"/>
      <c r="I67" s="2"/>
      <c r="J67" s="2"/>
      <c r="K67" s="2"/>
      <c r="L67" s="2"/>
      <c r="M67" s="2"/>
      <c r="N67" s="2"/>
      <c r="O67" s="2"/>
      <c r="P67" s="46"/>
      <c r="Q67" s="48"/>
      <c r="R67" s="2"/>
      <c r="S67" s="2"/>
      <c r="T67" s="2"/>
      <c r="U67" s="2"/>
      <c r="V67" s="52"/>
      <c r="W67" s="52"/>
      <c r="X67" s="2"/>
      <c r="Y67" s="55"/>
      <c r="Z67" s="55"/>
      <c r="AA67" s="55"/>
      <c r="AB67" s="2"/>
      <c r="AC67" s="48"/>
      <c r="AD67" s="48"/>
      <c r="AE67" s="2"/>
      <c r="AF67" s="2"/>
      <c r="AG67" s="2"/>
      <c r="AH67" s="2"/>
      <c r="AI67" s="7"/>
    </row>
    <row r="68" spans="1:35" x14ac:dyDescent="0.3">
      <c r="A68" s="1"/>
      <c r="B68" s="2"/>
      <c r="C68" s="2"/>
      <c r="D68" s="8"/>
      <c r="E68" s="8"/>
      <c r="F68" s="54"/>
      <c r="G68" s="54"/>
      <c r="H68" s="8"/>
      <c r="I68" s="2"/>
      <c r="J68" s="2"/>
      <c r="K68" s="2"/>
      <c r="L68" s="2"/>
      <c r="M68" s="2"/>
      <c r="N68" s="2"/>
      <c r="O68" s="2"/>
      <c r="P68" s="46"/>
      <c r="Q68" s="48"/>
      <c r="R68" s="2"/>
      <c r="S68" s="2"/>
      <c r="T68" s="2"/>
      <c r="U68" s="2"/>
      <c r="V68" s="52"/>
      <c r="W68" s="52"/>
      <c r="X68" s="2"/>
      <c r="Y68" s="55"/>
      <c r="Z68" s="55"/>
      <c r="AA68" s="55"/>
      <c r="AB68" s="2"/>
      <c r="AC68" s="48"/>
      <c r="AD68" s="48"/>
      <c r="AE68" s="2"/>
      <c r="AF68" s="2"/>
      <c r="AG68" s="2"/>
      <c r="AH68" s="2"/>
      <c r="AI68" s="7"/>
    </row>
    <row r="69" spans="1:35" x14ac:dyDescent="0.3">
      <c r="A69" s="1"/>
      <c r="B69" s="2"/>
      <c r="C69" s="2"/>
      <c r="D69" s="8"/>
      <c r="E69" s="8"/>
      <c r="F69" s="54"/>
      <c r="G69" s="54"/>
      <c r="H69" s="8"/>
      <c r="I69" s="2"/>
      <c r="J69" s="2"/>
      <c r="K69" s="2"/>
      <c r="L69" s="2"/>
      <c r="M69" s="2"/>
      <c r="N69" s="2"/>
      <c r="O69" s="2"/>
      <c r="P69" s="46"/>
      <c r="Q69" s="48"/>
      <c r="R69" s="2"/>
      <c r="S69" s="2"/>
      <c r="T69" s="2"/>
      <c r="U69" s="2"/>
      <c r="V69" s="52"/>
      <c r="W69" s="52"/>
      <c r="X69" s="2"/>
      <c r="Y69" s="55"/>
      <c r="Z69" s="55"/>
      <c r="AA69" s="55"/>
      <c r="AB69" s="2"/>
      <c r="AC69" s="48"/>
      <c r="AD69" s="48"/>
      <c r="AE69" s="2"/>
      <c r="AF69" s="2"/>
      <c r="AG69" s="2"/>
      <c r="AH69" s="2"/>
      <c r="AI69" s="7"/>
    </row>
    <row r="70" spans="1:35" x14ac:dyDescent="0.3">
      <c r="A70" s="1"/>
      <c r="B70" s="2"/>
      <c r="C70" s="2"/>
      <c r="D70" s="8"/>
      <c r="E70" s="8"/>
      <c r="F70" s="54"/>
      <c r="G70" s="54"/>
      <c r="H70" s="8"/>
      <c r="I70" s="2"/>
      <c r="J70" s="2"/>
      <c r="K70" s="2"/>
      <c r="L70" s="2"/>
      <c r="M70" s="2"/>
      <c r="N70" s="2"/>
      <c r="O70" s="2"/>
      <c r="P70" s="46"/>
      <c r="Q70" s="48"/>
      <c r="R70" s="2"/>
      <c r="S70" s="2"/>
      <c r="T70" s="2"/>
      <c r="U70" s="2"/>
      <c r="V70" s="52"/>
      <c r="W70" s="52"/>
      <c r="X70" s="2"/>
      <c r="Y70" s="55"/>
      <c r="Z70" s="55"/>
      <c r="AA70" s="55"/>
      <c r="AB70" s="2"/>
      <c r="AC70" s="48"/>
      <c r="AD70" s="48"/>
      <c r="AE70" s="2"/>
      <c r="AF70" s="2"/>
      <c r="AG70" s="2"/>
      <c r="AH70" s="2"/>
      <c r="AI70" s="7"/>
    </row>
    <row r="71" spans="1:35" x14ac:dyDescent="0.3">
      <c r="A71" s="1"/>
      <c r="B71" s="2"/>
      <c r="C71" s="2"/>
      <c r="D71" s="8"/>
      <c r="E71" s="8"/>
      <c r="F71" s="54"/>
      <c r="G71" s="54"/>
      <c r="H71" s="8"/>
      <c r="I71" s="2"/>
      <c r="J71" s="2"/>
      <c r="K71" s="2"/>
      <c r="L71" s="2"/>
      <c r="M71" s="2"/>
      <c r="N71" s="2"/>
      <c r="O71" s="2"/>
      <c r="P71" s="46"/>
      <c r="Q71" s="48"/>
      <c r="R71" s="2"/>
      <c r="S71" s="2"/>
      <c r="T71" s="2"/>
      <c r="U71" s="2"/>
      <c r="V71" s="52"/>
      <c r="W71" s="52"/>
      <c r="X71" s="2"/>
      <c r="Y71" s="55"/>
      <c r="Z71" s="55"/>
      <c r="AA71" s="55"/>
      <c r="AB71" s="2"/>
      <c r="AC71" s="48"/>
      <c r="AD71" s="48"/>
      <c r="AE71" s="2"/>
      <c r="AF71" s="2"/>
      <c r="AG71" s="2"/>
      <c r="AH71" s="2"/>
      <c r="AI71" s="7"/>
    </row>
    <row r="72" spans="1:35" x14ac:dyDescent="0.3">
      <c r="A72" s="1"/>
      <c r="B72" s="2"/>
      <c r="C72" s="2"/>
      <c r="D72" s="8"/>
      <c r="E72" s="8"/>
      <c r="F72" s="54"/>
      <c r="G72" s="54"/>
      <c r="H72" s="8"/>
      <c r="I72" s="2"/>
      <c r="J72" s="2"/>
      <c r="K72" s="2"/>
      <c r="L72" s="2"/>
      <c r="M72" s="2"/>
      <c r="N72" s="2"/>
      <c r="O72" s="2"/>
      <c r="P72" s="46"/>
      <c r="Q72" s="48"/>
      <c r="R72" s="2"/>
      <c r="S72" s="2"/>
      <c r="T72" s="2"/>
      <c r="U72" s="2"/>
      <c r="V72" s="52"/>
      <c r="W72" s="52"/>
      <c r="X72" s="2"/>
      <c r="Y72" s="55"/>
      <c r="Z72" s="55"/>
      <c r="AA72" s="55"/>
      <c r="AB72" s="2"/>
      <c r="AC72" s="48"/>
      <c r="AD72" s="48"/>
      <c r="AE72" s="2"/>
      <c r="AF72" s="2"/>
      <c r="AG72" s="2"/>
      <c r="AH72" s="2"/>
      <c r="AI72" s="7"/>
    </row>
    <row r="73" spans="1:35" x14ac:dyDescent="0.3">
      <c r="A73" s="1"/>
      <c r="B73" s="2"/>
      <c r="C73" s="2"/>
      <c r="D73" s="8"/>
      <c r="E73" s="8"/>
      <c r="F73" s="54"/>
      <c r="G73" s="54"/>
      <c r="H73" s="8"/>
      <c r="I73" s="2"/>
      <c r="J73" s="2"/>
      <c r="K73" s="2"/>
      <c r="L73" s="2"/>
      <c r="M73" s="2"/>
      <c r="N73" s="2"/>
      <c r="O73" s="2"/>
      <c r="P73" s="46"/>
      <c r="Q73" s="48"/>
      <c r="R73" s="2"/>
      <c r="S73" s="2"/>
      <c r="T73" s="2"/>
      <c r="U73" s="2"/>
      <c r="V73" s="52"/>
      <c r="W73" s="52"/>
      <c r="X73" s="2"/>
      <c r="Y73" s="55"/>
      <c r="Z73" s="55"/>
      <c r="AA73" s="55"/>
      <c r="AB73" s="2"/>
      <c r="AC73" s="48"/>
      <c r="AD73" s="48"/>
      <c r="AE73" s="2"/>
      <c r="AF73" s="2"/>
      <c r="AG73" s="2"/>
      <c r="AH73" s="2"/>
      <c r="AI73" s="7"/>
    </row>
    <row r="74" spans="1:35" x14ac:dyDescent="0.3">
      <c r="A74" s="1"/>
      <c r="B74" s="2"/>
      <c r="C74" s="2"/>
      <c r="D74" s="8"/>
      <c r="E74" s="8"/>
      <c r="F74" s="54"/>
      <c r="G74" s="54"/>
      <c r="H74" s="8"/>
      <c r="I74" s="2"/>
      <c r="J74" s="2"/>
      <c r="K74" s="2"/>
      <c r="L74" s="2"/>
      <c r="M74" s="2"/>
      <c r="N74" s="2"/>
      <c r="O74" s="2"/>
      <c r="P74" s="46"/>
      <c r="Q74" s="48"/>
      <c r="R74" s="2"/>
      <c r="S74" s="2"/>
      <c r="T74" s="2"/>
      <c r="U74" s="2"/>
      <c r="V74" s="52"/>
      <c r="W74" s="52"/>
      <c r="X74" s="2"/>
      <c r="Y74" s="55"/>
      <c r="Z74" s="55"/>
      <c r="AA74" s="55"/>
      <c r="AB74" s="2"/>
      <c r="AC74" s="48"/>
      <c r="AD74" s="48"/>
      <c r="AE74" s="2"/>
      <c r="AF74" s="2"/>
      <c r="AG74" s="2"/>
      <c r="AH74" s="2"/>
      <c r="AI74" s="7"/>
    </row>
    <row r="75" spans="1:35" x14ac:dyDescent="0.3">
      <c r="A75" s="1"/>
      <c r="B75" s="2"/>
      <c r="C75" s="2"/>
      <c r="D75" s="8"/>
      <c r="E75" s="8"/>
      <c r="F75" s="54"/>
      <c r="G75" s="54"/>
      <c r="H75" s="8"/>
      <c r="I75" s="2"/>
      <c r="J75" s="2"/>
      <c r="K75" s="2"/>
      <c r="L75" s="2"/>
      <c r="M75" s="2"/>
      <c r="N75" s="2"/>
      <c r="O75" s="2"/>
      <c r="P75" s="46"/>
      <c r="Q75" s="48"/>
      <c r="R75" s="2"/>
      <c r="S75" s="2"/>
      <c r="T75" s="2"/>
      <c r="U75" s="2"/>
      <c r="V75" s="52"/>
      <c r="W75" s="52"/>
      <c r="X75" s="2"/>
      <c r="Y75" s="55"/>
      <c r="Z75" s="55"/>
      <c r="AA75" s="55"/>
      <c r="AB75" s="2"/>
      <c r="AC75" s="48"/>
      <c r="AD75" s="48"/>
      <c r="AE75" s="2"/>
      <c r="AF75" s="2"/>
      <c r="AG75" s="2"/>
      <c r="AH75" s="2"/>
      <c r="AI75" s="7"/>
    </row>
    <row r="76" spans="1:35" x14ac:dyDescent="0.3">
      <c r="A76" s="1"/>
      <c r="B76" s="2"/>
      <c r="C76" s="2"/>
      <c r="D76" s="8"/>
      <c r="E76" s="8"/>
      <c r="F76" s="54"/>
      <c r="G76" s="54"/>
      <c r="H76" s="8"/>
      <c r="I76" s="2"/>
      <c r="J76" s="2"/>
      <c r="K76" s="2"/>
      <c r="L76" s="2"/>
      <c r="M76" s="2"/>
      <c r="N76" s="2"/>
      <c r="O76" s="2"/>
      <c r="P76" s="68"/>
      <c r="Q76" s="69"/>
      <c r="R76" s="2"/>
      <c r="S76" s="2"/>
      <c r="T76" s="2"/>
      <c r="U76" s="2"/>
      <c r="V76" s="70"/>
      <c r="W76" s="70"/>
      <c r="X76" s="2"/>
      <c r="Y76" s="67"/>
      <c r="Z76" s="67"/>
      <c r="AA76" s="67"/>
      <c r="AB76" s="2"/>
      <c r="AC76" s="69"/>
      <c r="AD76" s="69"/>
      <c r="AE76" s="2"/>
      <c r="AF76" s="2"/>
      <c r="AG76" s="2"/>
      <c r="AH76" s="2"/>
      <c r="AI76" s="7"/>
    </row>
    <row r="77" spans="1:35" x14ac:dyDescent="0.3">
      <c r="A77" s="1"/>
      <c r="B77" s="2"/>
      <c r="C77" s="2"/>
      <c r="D77" s="8"/>
      <c r="E77" s="8"/>
      <c r="F77" s="54"/>
      <c r="G77" s="54"/>
      <c r="H77" s="8"/>
      <c r="I77" s="2"/>
      <c r="J77" s="2"/>
      <c r="K77" s="2"/>
      <c r="L77" s="2"/>
      <c r="M77" s="2"/>
      <c r="N77" s="2"/>
      <c r="O77" s="2"/>
      <c r="P77" s="68"/>
      <c r="Q77" s="69"/>
      <c r="R77" s="2"/>
      <c r="S77" s="2"/>
      <c r="T77" s="2"/>
      <c r="U77" s="2"/>
      <c r="V77" s="70"/>
      <c r="W77" s="70"/>
      <c r="X77" s="2"/>
      <c r="Y77" s="67"/>
      <c r="Z77" s="67"/>
      <c r="AA77" s="67"/>
      <c r="AB77" s="2"/>
      <c r="AC77" s="69"/>
      <c r="AD77" s="69"/>
      <c r="AE77" s="2"/>
      <c r="AF77" s="2"/>
      <c r="AG77" s="2"/>
      <c r="AH77" s="2"/>
      <c r="AI77" s="7"/>
    </row>
    <row r="78" spans="1:35" x14ac:dyDescent="0.3">
      <c r="A78" s="1"/>
      <c r="B78" s="2"/>
      <c r="C78" s="2"/>
      <c r="D78" s="8"/>
      <c r="E78" s="8"/>
      <c r="F78" s="54"/>
      <c r="G78" s="54"/>
      <c r="H78" s="8"/>
      <c r="I78" s="2"/>
      <c r="J78" s="2"/>
      <c r="K78" s="2"/>
      <c r="L78" s="2"/>
      <c r="M78" s="2"/>
      <c r="N78" s="2"/>
      <c r="O78" s="2"/>
      <c r="P78" s="68"/>
      <c r="Q78" s="69"/>
      <c r="R78" s="2"/>
      <c r="S78" s="2"/>
      <c r="T78" s="2"/>
      <c r="U78" s="2"/>
      <c r="V78" s="70"/>
      <c r="W78" s="70"/>
      <c r="X78" s="2"/>
      <c r="Y78" s="67"/>
      <c r="Z78" s="67"/>
      <c r="AA78" s="67"/>
      <c r="AB78" s="2"/>
      <c r="AC78" s="69"/>
      <c r="AD78" s="69"/>
      <c r="AE78" s="2"/>
      <c r="AF78" s="2"/>
      <c r="AG78" s="2"/>
      <c r="AH78" s="2"/>
      <c r="AI78" s="7"/>
    </row>
    <row r="79" spans="1:35" x14ac:dyDescent="0.3">
      <c r="A79" s="1"/>
      <c r="B79" s="2"/>
      <c r="C79" s="2"/>
      <c r="D79" s="8"/>
      <c r="E79" s="8"/>
      <c r="F79" s="54"/>
      <c r="G79" s="54"/>
      <c r="H79" s="8"/>
      <c r="I79" s="2"/>
      <c r="J79" s="2"/>
      <c r="K79" s="2"/>
      <c r="L79" s="2"/>
      <c r="M79" s="2"/>
      <c r="N79" s="2"/>
      <c r="O79" s="2"/>
      <c r="P79" s="68"/>
      <c r="Q79" s="69"/>
      <c r="R79" s="2"/>
      <c r="S79" s="2"/>
      <c r="T79" s="2"/>
      <c r="U79" s="2"/>
      <c r="V79" s="70"/>
      <c r="W79" s="70"/>
      <c r="X79" s="2"/>
      <c r="Y79" s="67"/>
      <c r="Z79" s="67"/>
      <c r="AA79" s="67"/>
      <c r="AB79" s="2"/>
      <c r="AC79" s="69"/>
      <c r="AD79" s="69"/>
      <c r="AE79" s="2"/>
      <c r="AF79" s="2"/>
      <c r="AG79" s="2"/>
      <c r="AH79" s="2"/>
      <c r="AI79" s="7"/>
    </row>
    <row r="80" spans="1:35" x14ac:dyDescent="0.3">
      <c r="A80" s="1"/>
      <c r="B80" s="2"/>
      <c r="C80" s="2"/>
      <c r="D80" s="8"/>
      <c r="E80" s="8"/>
      <c r="F80" s="54"/>
      <c r="G80" s="54"/>
      <c r="H80" s="8"/>
      <c r="I80" s="2"/>
      <c r="J80" s="2"/>
      <c r="K80" s="2"/>
      <c r="L80" s="2"/>
      <c r="M80" s="2"/>
      <c r="N80" s="2"/>
      <c r="O80" s="2"/>
      <c r="P80" s="68"/>
      <c r="Q80" s="69"/>
      <c r="R80" s="2"/>
      <c r="S80" s="2"/>
      <c r="T80" s="2"/>
      <c r="U80" s="2"/>
      <c r="V80" s="70"/>
      <c r="W80" s="70"/>
      <c r="X80" s="2"/>
      <c r="Y80" s="67"/>
      <c r="Z80" s="67"/>
      <c r="AA80" s="67"/>
      <c r="AB80" s="2"/>
      <c r="AC80" s="69"/>
      <c r="AD80" s="69"/>
      <c r="AE80" s="2"/>
      <c r="AF80" s="2"/>
      <c r="AG80" s="2"/>
      <c r="AH80" s="2"/>
      <c r="AI80" s="7"/>
    </row>
    <row r="81" spans="1:35" x14ac:dyDescent="0.3">
      <c r="A81" s="1"/>
      <c r="B81" s="2"/>
      <c r="C81" s="2"/>
      <c r="D81" s="8"/>
      <c r="E81" s="8"/>
      <c r="F81" s="54"/>
      <c r="G81" s="54"/>
      <c r="H81" s="8"/>
      <c r="I81" s="2"/>
      <c r="J81" s="2"/>
      <c r="K81" s="2"/>
      <c r="L81" s="2"/>
      <c r="M81" s="2"/>
      <c r="N81" s="2"/>
      <c r="O81" s="2"/>
      <c r="P81" s="68"/>
      <c r="Q81" s="69"/>
      <c r="R81" s="2"/>
      <c r="S81" s="2"/>
      <c r="T81" s="2"/>
      <c r="U81" s="2"/>
      <c r="V81" s="70"/>
      <c r="W81" s="70"/>
      <c r="X81" s="2"/>
      <c r="Y81" s="67"/>
      <c r="Z81" s="67"/>
      <c r="AA81" s="67"/>
      <c r="AB81" s="2"/>
      <c r="AC81" s="69"/>
      <c r="AD81" s="69"/>
      <c r="AE81" s="2"/>
      <c r="AF81" s="2"/>
      <c r="AG81" s="2"/>
      <c r="AH81" s="2"/>
      <c r="AI81" s="7"/>
    </row>
    <row r="82" spans="1:35" x14ac:dyDescent="0.3">
      <c r="A82" s="1"/>
      <c r="B82" s="2"/>
      <c r="C82" s="2"/>
      <c r="D82" s="8"/>
      <c r="E82" s="8"/>
      <c r="F82" s="54"/>
      <c r="G82" s="54"/>
      <c r="H82" s="8"/>
      <c r="I82" s="2"/>
      <c r="J82" s="2"/>
      <c r="K82" s="2"/>
      <c r="L82" s="2"/>
      <c r="M82" s="2"/>
      <c r="N82" s="2"/>
      <c r="O82" s="2"/>
      <c r="P82" s="68"/>
      <c r="Q82" s="69"/>
      <c r="R82" s="2"/>
      <c r="S82" s="2"/>
      <c r="T82" s="2"/>
      <c r="U82" s="2"/>
      <c r="V82" s="70"/>
      <c r="W82" s="70"/>
      <c r="X82" s="2"/>
      <c r="Y82" s="67"/>
      <c r="Z82" s="67"/>
      <c r="AA82" s="67"/>
      <c r="AB82" s="2"/>
      <c r="AC82" s="69"/>
      <c r="AD82" s="69"/>
      <c r="AE82" s="2"/>
      <c r="AF82" s="2"/>
      <c r="AG82" s="2"/>
      <c r="AH82" s="2"/>
      <c r="AI82" s="7"/>
    </row>
    <row r="83" spans="1:35" x14ac:dyDescent="0.3">
      <c r="A83" s="1"/>
      <c r="B83" s="2"/>
      <c r="C83" s="2"/>
      <c r="D83" s="8"/>
      <c r="E83" s="8"/>
      <c r="F83" s="54"/>
      <c r="G83" s="54"/>
      <c r="H83" s="8"/>
      <c r="I83" s="2"/>
      <c r="J83" s="2"/>
      <c r="K83" s="2"/>
      <c r="L83" s="2"/>
      <c r="M83" s="2"/>
      <c r="N83" s="2"/>
      <c r="O83" s="2"/>
      <c r="P83" s="68"/>
      <c r="Q83" s="69"/>
      <c r="R83" s="2"/>
      <c r="S83" s="2"/>
      <c r="T83" s="2"/>
      <c r="U83" s="2"/>
      <c r="V83" s="70"/>
      <c r="W83" s="70"/>
      <c r="X83" s="2"/>
      <c r="Y83" s="67"/>
      <c r="Z83" s="67"/>
      <c r="AA83" s="67"/>
      <c r="AB83" s="2"/>
      <c r="AC83" s="69"/>
      <c r="AD83" s="69"/>
      <c r="AE83" s="2"/>
      <c r="AF83" s="2"/>
      <c r="AG83" s="2"/>
      <c r="AH83" s="2"/>
      <c r="AI83" s="7"/>
    </row>
    <row r="84" spans="1:35" x14ac:dyDescent="0.3">
      <c r="A84" s="1"/>
      <c r="B84" s="2"/>
      <c r="C84" s="2"/>
      <c r="D84" s="8"/>
      <c r="E84" s="8"/>
      <c r="F84" s="54"/>
      <c r="G84" s="54"/>
      <c r="H84" s="8"/>
      <c r="I84" s="2"/>
      <c r="J84" s="2"/>
      <c r="K84" s="2"/>
      <c r="L84" s="2"/>
      <c r="M84" s="2"/>
      <c r="N84" s="2"/>
      <c r="O84" s="2"/>
      <c r="P84" s="68"/>
      <c r="Q84" s="69"/>
      <c r="R84" s="2"/>
      <c r="S84" s="2"/>
      <c r="T84" s="2"/>
      <c r="U84" s="2"/>
      <c r="V84" s="70"/>
      <c r="W84" s="70"/>
      <c r="X84" s="2"/>
      <c r="Y84" s="67"/>
      <c r="Z84" s="67"/>
      <c r="AA84" s="67"/>
      <c r="AB84" s="2"/>
      <c r="AC84" s="69"/>
      <c r="AD84" s="69"/>
      <c r="AE84" s="2"/>
      <c r="AF84" s="2"/>
      <c r="AG84" s="2"/>
      <c r="AH84" s="2"/>
      <c r="AI84" s="7"/>
    </row>
    <row r="85" spans="1:35" x14ac:dyDescent="0.3">
      <c r="A85" s="1"/>
      <c r="B85" s="2"/>
      <c r="C85" s="2"/>
      <c r="D85" s="8"/>
      <c r="E85" s="8"/>
      <c r="F85" s="54"/>
      <c r="G85" s="54"/>
      <c r="H85" s="8"/>
      <c r="I85" s="2"/>
      <c r="J85" s="2"/>
      <c r="K85" s="2"/>
      <c r="L85" s="2"/>
      <c r="M85" s="2"/>
      <c r="N85" s="2"/>
      <c r="O85" s="2"/>
      <c r="P85" s="68"/>
      <c r="Q85" s="69"/>
      <c r="R85" s="2"/>
      <c r="S85" s="2"/>
      <c r="T85" s="2"/>
      <c r="U85" s="2"/>
      <c r="V85" s="70"/>
      <c r="W85" s="70"/>
      <c r="X85" s="2"/>
      <c r="Y85" s="67"/>
      <c r="Z85" s="67"/>
      <c r="AA85" s="67"/>
      <c r="AB85" s="2"/>
      <c r="AC85" s="69"/>
      <c r="AD85" s="69"/>
      <c r="AE85" s="2"/>
      <c r="AF85" s="2"/>
      <c r="AG85" s="2"/>
      <c r="AH85" s="2"/>
      <c r="AI85" s="7"/>
    </row>
    <row r="86" spans="1:35" x14ac:dyDescent="0.3">
      <c r="A86" s="1"/>
      <c r="B86" s="2"/>
      <c r="C86" s="2"/>
      <c r="D86" s="8"/>
      <c r="E86" s="8"/>
      <c r="F86" s="54"/>
      <c r="G86" s="54"/>
      <c r="H86" s="8"/>
      <c r="I86" s="2"/>
      <c r="J86" s="2"/>
      <c r="K86" s="2"/>
      <c r="L86" s="2"/>
      <c r="M86" s="2"/>
      <c r="N86" s="2"/>
      <c r="O86" s="2"/>
      <c r="P86" s="68"/>
      <c r="Q86" s="69"/>
      <c r="R86" s="2"/>
      <c r="S86" s="2"/>
      <c r="T86" s="2"/>
      <c r="U86" s="2"/>
      <c r="V86" s="70"/>
      <c r="W86" s="70"/>
      <c r="X86" s="2"/>
      <c r="Y86" s="67"/>
      <c r="Z86" s="67"/>
      <c r="AA86" s="67"/>
      <c r="AB86" s="2"/>
      <c r="AC86" s="69"/>
      <c r="AD86" s="69"/>
      <c r="AE86" s="2"/>
      <c r="AF86" s="2"/>
      <c r="AG86" s="2"/>
      <c r="AH86" s="2"/>
      <c r="AI86" s="7"/>
    </row>
    <row r="87" spans="1:35" x14ac:dyDescent="0.3">
      <c r="A87" s="1"/>
      <c r="B87" s="2"/>
      <c r="C87" s="2"/>
      <c r="D87" s="8"/>
      <c r="E87" s="8"/>
      <c r="F87" s="54"/>
      <c r="G87" s="54"/>
      <c r="H87" s="8"/>
      <c r="I87" s="2"/>
      <c r="J87" s="2"/>
      <c r="K87" s="2"/>
      <c r="L87" s="2"/>
      <c r="M87" s="2"/>
      <c r="N87" s="2"/>
      <c r="O87" s="2"/>
      <c r="P87" s="68"/>
      <c r="Q87" s="69"/>
      <c r="R87" s="2"/>
      <c r="S87" s="2"/>
      <c r="T87" s="2"/>
      <c r="U87" s="2"/>
      <c r="V87" s="70"/>
      <c r="W87" s="70"/>
      <c r="X87" s="2"/>
      <c r="Y87" s="67"/>
      <c r="Z87" s="67"/>
      <c r="AA87" s="67"/>
      <c r="AB87" s="2"/>
      <c r="AC87" s="69"/>
      <c r="AD87" s="69"/>
      <c r="AE87" s="2"/>
      <c r="AF87" s="2"/>
      <c r="AG87" s="2"/>
      <c r="AH87" s="2"/>
      <c r="AI87" s="7"/>
    </row>
    <row r="88" spans="1:35" x14ac:dyDescent="0.3">
      <c r="A88" s="1"/>
      <c r="B88" s="2"/>
      <c r="C88" s="2"/>
      <c r="D88" s="8"/>
      <c r="E88" s="8"/>
      <c r="F88" s="54"/>
      <c r="G88" s="54"/>
      <c r="H88" s="8"/>
      <c r="I88" s="2"/>
      <c r="J88" s="2"/>
      <c r="K88" s="2"/>
      <c r="L88" s="2"/>
      <c r="M88" s="2"/>
      <c r="N88" s="2"/>
      <c r="O88" s="2"/>
      <c r="P88" s="68"/>
      <c r="Q88" s="69"/>
      <c r="R88" s="2"/>
      <c r="S88" s="2"/>
      <c r="T88" s="2"/>
      <c r="U88" s="2"/>
      <c r="V88" s="70"/>
      <c r="W88" s="70"/>
      <c r="X88" s="2"/>
      <c r="Y88" s="67"/>
      <c r="Z88" s="67"/>
      <c r="AA88" s="67"/>
      <c r="AB88" s="2"/>
      <c r="AC88" s="69"/>
      <c r="AD88" s="69"/>
      <c r="AE88" s="2"/>
      <c r="AF88" s="2"/>
      <c r="AG88" s="2"/>
      <c r="AH88" s="2"/>
      <c r="AI88" s="7"/>
    </row>
    <row r="89" spans="1:35" x14ac:dyDescent="0.3">
      <c r="A89" s="1"/>
      <c r="B89" s="2"/>
      <c r="C89" s="2"/>
      <c r="D89" s="8"/>
      <c r="E89" s="8"/>
      <c r="F89" s="54"/>
      <c r="G89" s="54"/>
      <c r="H89" s="8"/>
      <c r="I89" s="2"/>
      <c r="J89" s="2"/>
      <c r="K89" s="2"/>
      <c r="L89" s="2"/>
      <c r="M89" s="2"/>
      <c r="N89" s="2"/>
      <c r="O89" s="2"/>
      <c r="P89" s="46"/>
      <c r="Q89" s="48"/>
      <c r="R89" s="2"/>
      <c r="S89" s="2"/>
      <c r="T89" s="2"/>
      <c r="U89" s="2"/>
      <c r="V89" s="52"/>
      <c r="W89" s="52"/>
      <c r="X89" s="2"/>
      <c r="Y89" s="55"/>
      <c r="Z89" s="55"/>
      <c r="AA89" s="55"/>
      <c r="AB89" s="2"/>
      <c r="AC89" s="48"/>
      <c r="AD89" s="48"/>
      <c r="AE89" s="2"/>
      <c r="AF89" s="2"/>
      <c r="AG89" s="2"/>
      <c r="AH89" s="2"/>
      <c r="AI89" s="7"/>
    </row>
    <row r="90" spans="1:35" x14ac:dyDescent="0.3">
      <c r="A90" s="1"/>
      <c r="B90" s="2"/>
      <c r="C90" s="2"/>
      <c r="D90" s="8"/>
      <c r="E90" s="8"/>
      <c r="F90" s="54"/>
      <c r="G90" s="54"/>
      <c r="H90" s="8"/>
      <c r="I90" s="2"/>
      <c r="J90" s="2"/>
      <c r="K90" s="2"/>
      <c r="L90" s="2"/>
      <c r="M90" s="2"/>
      <c r="N90" s="2"/>
      <c r="O90" s="2"/>
      <c r="P90" s="46"/>
      <c r="Q90" s="48"/>
      <c r="R90" s="2"/>
      <c r="S90" s="2"/>
      <c r="T90" s="2"/>
      <c r="U90" s="2"/>
      <c r="V90" s="52"/>
      <c r="W90" s="52"/>
      <c r="X90" s="2"/>
      <c r="Y90" s="55"/>
      <c r="Z90" s="55"/>
      <c r="AA90" s="55"/>
      <c r="AB90" s="2"/>
      <c r="AC90" s="48"/>
      <c r="AD90" s="48"/>
      <c r="AE90" s="2"/>
      <c r="AF90" s="2"/>
      <c r="AG90" s="2"/>
      <c r="AH90" s="2"/>
      <c r="AI90" s="7"/>
    </row>
    <row r="91" spans="1:35" x14ac:dyDescent="0.3">
      <c r="A91" s="1"/>
      <c r="B91" s="2"/>
      <c r="C91" s="2"/>
      <c r="D91" s="8"/>
      <c r="E91" s="8"/>
      <c r="F91" s="54"/>
      <c r="G91" s="54"/>
      <c r="H91" s="8"/>
      <c r="I91" s="2"/>
      <c r="J91" s="2"/>
      <c r="K91" s="2"/>
      <c r="L91" s="2"/>
      <c r="M91" s="2"/>
      <c r="N91" s="2"/>
      <c r="O91" s="2"/>
      <c r="P91" s="46"/>
      <c r="Q91" s="48"/>
      <c r="R91" s="2"/>
      <c r="S91" s="2"/>
      <c r="T91" s="2"/>
      <c r="U91" s="2"/>
      <c r="V91" s="52"/>
      <c r="W91" s="52"/>
      <c r="X91" s="2"/>
      <c r="Y91" s="55"/>
      <c r="Z91" s="55"/>
      <c r="AA91" s="55"/>
      <c r="AB91" s="2"/>
      <c r="AC91" s="48"/>
      <c r="AD91" s="48"/>
      <c r="AE91" s="2"/>
      <c r="AF91" s="2"/>
      <c r="AG91" s="2"/>
      <c r="AH91" s="2"/>
      <c r="AI91" s="7"/>
    </row>
    <row r="92" spans="1:35" x14ac:dyDescent="0.3">
      <c r="A92" s="1"/>
      <c r="B92" s="2"/>
      <c r="C92" s="2"/>
      <c r="D92" s="8"/>
      <c r="E92" s="8"/>
      <c r="F92" s="54"/>
      <c r="G92" s="54"/>
      <c r="H92" s="8"/>
      <c r="I92" s="2"/>
      <c r="J92" s="2"/>
      <c r="K92" s="2"/>
      <c r="L92" s="2"/>
      <c r="M92" s="2"/>
      <c r="N92" s="2"/>
      <c r="O92" s="2"/>
      <c r="P92" s="46"/>
      <c r="Q92" s="48"/>
      <c r="R92" s="2"/>
      <c r="S92" s="2"/>
      <c r="T92" s="2"/>
      <c r="U92" s="2"/>
      <c r="V92" s="52"/>
      <c r="W92" s="52"/>
      <c r="X92" s="2"/>
      <c r="Y92" s="55"/>
      <c r="Z92" s="55"/>
      <c r="AA92" s="55"/>
      <c r="AB92" s="2"/>
      <c r="AC92" s="48"/>
      <c r="AD92" s="48"/>
      <c r="AE92" s="2"/>
      <c r="AF92" s="2"/>
      <c r="AG92" s="2"/>
      <c r="AH92" s="2"/>
      <c r="AI92" s="7"/>
    </row>
    <row r="93" spans="1:35" x14ac:dyDescent="0.3">
      <c r="A93" s="1"/>
      <c r="B93" s="2"/>
      <c r="C93" s="2"/>
      <c r="D93" s="8"/>
      <c r="E93" s="8"/>
      <c r="F93" s="54"/>
      <c r="G93" s="54"/>
      <c r="H93" s="8"/>
      <c r="I93" s="2"/>
      <c r="J93" s="2"/>
      <c r="K93" s="2"/>
      <c r="L93" s="2"/>
      <c r="M93" s="2"/>
      <c r="N93" s="2"/>
      <c r="O93" s="2"/>
      <c r="P93" s="46"/>
      <c r="Q93" s="48"/>
      <c r="R93" s="2"/>
      <c r="S93" s="2"/>
      <c r="T93" s="2"/>
      <c r="U93" s="2"/>
      <c r="V93" s="52"/>
      <c r="W93" s="52"/>
      <c r="X93" s="2"/>
      <c r="Y93" s="55"/>
      <c r="Z93" s="55"/>
      <c r="AA93" s="55"/>
      <c r="AB93" s="2"/>
      <c r="AC93" s="48"/>
      <c r="AD93" s="48"/>
      <c r="AE93" s="2"/>
      <c r="AF93" s="2"/>
      <c r="AG93" s="2"/>
      <c r="AH93" s="2"/>
      <c r="AI93" s="7"/>
    </row>
    <row r="94" spans="1:35" x14ac:dyDescent="0.3">
      <c r="A94" s="1"/>
      <c r="B94" s="2"/>
      <c r="C94" s="2"/>
      <c r="D94" s="8"/>
      <c r="E94" s="8"/>
      <c r="F94" s="54"/>
      <c r="G94" s="54"/>
      <c r="H94" s="8"/>
      <c r="I94" s="2"/>
      <c r="J94" s="2"/>
      <c r="K94" s="2"/>
      <c r="L94" s="2"/>
      <c r="M94" s="2"/>
      <c r="N94" s="2"/>
      <c r="O94" s="2"/>
      <c r="P94" s="46"/>
      <c r="Q94" s="48"/>
      <c r="R94" s="2"/>
      <c r="S94" s="2"/>
      <c r="T94" s="2"/>
      <c r="U94" s="2"/>
      <c r="V94" s="52"/>
      <c r="W94" s="52"/>
      <c r="X94" s="2"/>
      <c r="Y94" s="55"/>
      <c r="Z94" s="55"/>
      <c r="AA94" s="55"/>
      <c r="AB94" s="2"/>
      <c r="AC94" s="48"/>
      <c r="AD94" s="48"/>
      <c r="AE94" s="2"/>
      <c r="AF94" s="2"/>
      <c r="AG94" s="2"/>
      <c r="AH94" s="2"/>
      <c r="AI94" s="7"/>
    </row>
    <row r="95" spans="1:35" x14ac:dyDescent="0.3">
      <c r="A95" s="1"/>
      <c r="B95" s="2"/>
      <c r="C95" s="2"/>
      <c r="D95" s="8"/>
      <c r="E95" s="8"/>
      <c r="F95" s="54"/>
      <c r="G95" s="54"/>
      <c r="H95" s="8"/>
      <c r="I95" s="2"/>
      <c r="J95" s="2"/>
      <c r="K95" s="2"/>
      <c r="L95" s="2"/>
      <c r="M95" s="2"/>
      <c r="N95" s="2"/>
      <c r="O95" s="2"/>
      <c r="P95" s="46"/>
      <c r="Q95" s="48"/>
      <c r="R95" s="2"/>
      <c r="S95" s="2"/>
      <c r="T95" s="2"/>
      <c r="U95" s="2"/>
      <c r="V95" s="52"/>
      <c r="W95" s="52"/>
      <c r="X95" s="2"/>
      <c r="Y95" s="55"/>
      <c r="Z95" s="55"/>
      <c r="AA95" s="55"/>
      <c r="AB95" s="2"/>
      <c r="AC95" s="48"/>
      <c r="AD95" s="48"/>
      <c r="AE95" s="2"/>
      <c r="AF95" s="2"/>
      <c r="AG95" s="2"/>
      <c r="AH95" s="2"/>
      <c r="AI95" s="7"/>
    </row>
    <row r="96" spans="1:35" x14ac:dyDescent="0.3">
      <c r="A96" s="1"/>
      <c r="B96" s="2"/>
      <c r="C96" s="2"/>
      <c r="D96" s="8"/>
      <c r="E96" s="8"/>
      <c r="F96" s="54"/>
      <c r="G96" s="54"/>
      <c r="H96" s="8"/>
      <c r="I96" s="2"/>
      <c r="J96" s="2"/>
      <c r="K96" s="2"/>
      <c r="L96" s="2"/>
      <c r="M96" s="2"/>
      <c r="N96" s="2"/>
      <c r="O96" s="2"/>
      <c r="P96" s="46"/>
      <c r="Q96" s="48"/>
      <c r="R96" s="2"/>
      <c r="S96" s="2"/>
      <c r="T96" s="2"/>
      <c r="U96" s="2"/>
      <c r="V96" s="52"/>
      <c r="W96" s="52"/>
      <c r="X96" s="2"/>
      <c r="Y96" s="55"/>
      <c r="Z96" s="55"/>
      <c r="AA96" s="55"/>
      <c r="AB96" s="2"/>
      <c r="AC96" s="48"/>
      <c r="AD96" s="48"/>
      <c r="AE96" s="2"/>
      <c r="AF96" s="2"/>
      <c r="AG96" s="2"/>
      <c r="AH96" s="2"/>
      <c r="AI96" s="7"/>
    </row>
    <row r="97" spans="1:35" ht="15" thickBot="1" x14ac:dyDescent="0.35">
      <c r="A97" s="11"/>
      <c r="B97" s="12"/>
      <c r="C97" s="12"/>
      <c r="D97" s="62"/>
      <c r="E97" s="62"/>
      <c r="F97" s="63"/>
      <c r="G97" s="63"/>
      <c r="H97" s="62"/>
      <c r="I97" s="12"/>
      <c r="J97" s="12"/>
      <c r="K97" s="12"/>
      <c r="L97" s="12"/>
      <c r="M97" s="12"/>
      <c r="N97" s="12"/>
      <c r="O97" s="12"/>
      <c r="P97" s="47"/>
      <c r="Q97" s="64"/>
      <c r="R97" s="12"/>
      <c r="S97" s="12"/>
      <c r="T97" s="12"/>
      <c r="U97" s="12"/>
      <c r="V97" s="65"/>
      <c r="W97" s="65"/>
      <c r="X97" s="12"/>
      <c r="Y97" s="66"/>
      <c r="Z97" s="66"/>
      <c r="AA97" s="66"/>
      <c r="AB97" s="12"/>
      <c r="AC97" s="64"/>
      <c r="AD97" s="64"/>
      <c r="AE97" s="12"/>
      <c r="AF97" s="12"/>
      <c r="AG97" s="12"/>
      <c r="AH97" s="12"/>
      <c r="AI97" s="13"/>
    </row>
  </sheetData>
  <mergeCells count="61">
    <mergeCell ref="F56:G56"/>
    <mergeCell ref="P56:Q56"/>
    <mergeCell ref="X56:Y56"/>
    <mergeCell ref="AC56:AD56"/>
    <mergeCell ref="V65:W65"/>
    <mergeCell ref="AF44:AG44"/>
    <mergeCell ref="AE43:AF43"/>
    <mergeCell ref="S43:T43"/>
    <mergeCell ref="D61:AD62"/>
    <mergeCell ref="K48:L48"/>
    <mergeCell ref="D43:E43"/>
    <mergeCell ref="K47:L47"/>
    <mergeCell ref="D44:E44"/>
    <mergeCell ref="J44:K44"/>
    <mergeCell ref="T44:U44"/>
    <mergeCell ref="AF41:AG41"/>
    <mergeCell ref="D42:E42"/>
    <mergeCell ref="T42:U42"/>
    <mergeCell ref="T41:U41"/>
    <mergeCell ref="O40:P40"/>
    <mergeCell ref="Z40:AA40"/>
    <mergeCell ref="Q38:R38"/>
    <mergeCell ref="O42:P42"/>
    <mergeCell ref="D41:E41"/>
    <mergeCell ref="J41:K41"/>
    <mergeCell ref="Z42:AA42"/>
    <mergeCell ref="AD35:AE35"/>
    <mergeCell ref="AD36:AE36"/>
    <mergeCell ref="X9:Z9"/>
    <mergeCell ref="X10:Z10"/>
    <mergeCell ref="X11:Z11"/>
    <mergeCell ref="X12:Z12"/>
    <mergeCell ref="X13:Z13"/>
    <mergeCell ref="X14:Z14"/>
    <mergeCell ref="X15:Z15"/>
    <mergeCell ref="AD33:AE33"/>
    <mergeCell ref="G31:I31"/>
    <mergeCell ref="P33:Q33"/>
    <mergeCell ref="L33:N33"/>
    <mergeCell ref="L34:N34"/>
    <mergeCell ref="G42:H42"/>
    <mergeCell ref="G40:H40"/>
    <mergeCell ref="K22:L22"/>
    <mergeCell ref="N22:O22"/>
    <mergeCell ref="K23:L23"/>
    <mergeCell ref="N23:O23"/>
    <mergeCell ref="O30:P30"/>
    <mergeCell ref="G30:I30"/>
    <mergeCell ref="I43:J43"/>
    <mergeCell ref="L43:M43"/>
    <mergeCell ref="P64:Q64"/>
    <mergeCell ref="V64:W64"/>
    <mergeCell ref="Z64:AA64"/>
    <mergeCell ref="AC64:AD64"/>
    <mergeCell ref="K19:L19"/>
    <mergeCell ref="K20:L20"/>
    <mergeCell ref="K21:L21"/>
    <mergeCell ref="P34:Q34"/>
    <mergeCell ref="AD34:AE34"/>
    <mergeCell ref="V30:X30"/>
    <mergeCell ref="V43:W43"/>
  </mergeCells>
  <printOptions horizontalCentered="1"/>
  <pageMargins left="0.31496062992125984" right="0.31496062992125984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view="pageBreakPreview" topLeftCell="A4" zoomScaleNormal="100" zoomScaleSheetLayoutView="100" workbookViewId="0">
      <selection activeCell="B23" sqref="B23"/>
    </sheetView>
  </sheetViews>
  <sheetFormatPr defaultRowHeight="14.4" x14ac:dyDescent="0.3"/>
  <cols>
    <col min="1" max="1" width="7.6640625" customWidth="1"/>
    <col min="2" max="2" width="7.88671875" customWidth="1"/>
    <col min="3" max="3" width="7.6640625" customWidth="1"/>
    <col min="4" max="4" width="7.109375" customWidth="1"/>
    <col min="5" max="5" width="8.5546875" customWidth="1"/>
    <col min="6" max="6" width="9.109375" customWidth="1"/>
    <col min="7" max="7" width="3.33203125" customWidth="1"/>
    <col min="8" max="8" width="7.6640625" customWidth="1"/>
    <col min="9" max="9" width="9.44140625" customWidth="1"/>
    <col min="10" max="10" width="7.6640625" customWidth="1"/>
    <col min="11" max="11" width="5.6640625" customWidth="1"/>
    <col min="12" max="12" width="7.6640625" customWidth="1"/>
    <col min="13" max="13" width="10.5546875" customWidth="1"/>
  </cols>
  <sheetData>
    <row r="1" spans="1:13" x14ac:dyDescent="0.3">
      <c r="A1" s="26" t="s">
        <v>26</v>
      </c>
    </row>
    <row r="2" spans="1:13" ht="15" customHeight="1" x14ac:dyDescent="0.3">
      <c r="A2" s="26" t="s">
        <v>34</v>
      </c>
    </row>
    <row r="3" spans="1:13" x14ac:dyDescent="0.3">
      <c r="A3" s="26" t="s">
        <v>27</v>
      </c>
    </row>
    <row r="4" spans="1:13" ht="14.25" customHeight="1" x14ac:dyDescent="0.3">
      <c r="A4" s="27" t="s">
        <v>99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15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3">
      <c r="A6" s="94" t="s">
        <v>98</v>
      </c>
      <c r="B6" s="94"/>
      <c r="C6" s="94"/>
      <c r="D6" s="94"/>
      <c r="E6" s="94"/>
      <c r="F6" s="94"/>
      <c r="G6" s="30"/>
      <c r="H6" s="94"/>
      <c r="I6" s="94"/>
      <c r="J6" s="94"/>
      <c r="K6" s="94"/>
      <c r="L6" s="94"/>
      <c r="M6" s="94"/>
    </row>
    <row r="7" spans="1:13" x14ac:dyDescent="0.3">
      <c r="A7" s="31" t="s">
        <v>35</v>
      </c>
      <c r="B7" s="31">
        <f>Plan1!X9</f>
        <v>35</v>
      </c>
      <c r="C7" s="31" t="s">
        <v>36</v>
      </c>
      <c r="D7" s="31" t="s">
        <v>37</v>
      </c>
      <c r="E7" s="32">
        <f>0.85*B7/10/B9</f>
        <v>2.125</v>
      </c>
      <c r="F7" s="31" t="s">
        <v>38</v>
      </c>
      <c r="G7" s="30"/>
      <c r="H7" s="31"/>
      <c r="I7" s="31"/>
      <c r="J7" s="31"/>
      <c r="K7" s="31"/>
      <c r="L7" s="32"/>
      <c r="M7" s="31"/>
    </row>
    <row r="8" spans="1:13" x14ac:dyDescent="0.3">
      <c r="A8" s="31" t="s">
        <v>39</v>
      </c>
      <c r="B8" s="31">
        <f>0.1*Plan1!X10</f>
        <v>50</v>
      </c>
      <c r="C8" s="31" t="s">
        <v>38</v>
      </c>
      <c r="D8" s="31" t="s">
        <v>40</v>
      </c>
      <c r="E8" s="32">
        <f>B8/B10</f>
        <v>43.478260869565219</v>
      </c>
      <c r="F8" s="31" t="s">
        <v>38</v>
      </c>
      <c r="G8" s="30"/>
      <c r="H8" s="31"/>
      <c r="I8" s="31"/>
      <c r="J8" s="31"/>
      <c r="K8" s="31"/>
      <c r="L8" s="32"/>
      <c r="M8" s="31"/>
    </row>
    <row r="9" spans="1:13" ht="15" x14ac:dyDescent="0.25">
      <c r="A9" s="31" t="s">
        <v>41</v>
      </c>
      <c r="B9" s="31">
        <v>1.4</v>
      </c>
      <c r="C9" s="31"/>
      <c r="D9" s="31" t="s">
        <v>42</v>
      </c>
      <c r="E9" s="31">
        <f>B11*B16*100</f>
        <v>3900.1863245920467</v>
      </c>
      <c r="F9" s="31" t="s">
        <v>43</v>
      </c>
      <c r="G9" s="30"/>
      <c r="H9" s="31"/>
      <c r="I9" s="31"/>
      <c r="J9" s="31"/>
      <c r="K9" s="31"/>
      <c r="L9" s="31"/>
      <c r="M9" s="31"/>
    </row>
    <row r="10" spans="1:13" ht="15" x14ac:dyDescent="0.25">
      <c r="A10" s="31" t="s">
        <v>44</v>
      </c>
      <c r="B10" s="31">
        <v>1.1499999999999999</v>
      </c>
      <c r="C10" s="31"/>
      <c r="D10" s="31" t="s">
        <v>45</v>
      </c>
      <c r="E10" s="33">
        <f>SQRT(E9/E7/B12/B15)</f>
        <v>6.9866548318616006</v>
      </c>
      <c r="F10" s="31" t="s">
        <v>46</v>
      </c>
      <c r="G10" s="30"/>
      <c r="H10" s="31"/>
      <c r="I10" s="31"/>
      <c r="J10" s="31"/>
      <c r="K10" s="31"/>
      <c r="L10" s="33"/>
      <c r="M10" s="31"/>
    </row>
    <row r="11" spans="1:13" ht="15" x14ac:dyDescent="0.25">
      <c r="A11" s="31" t="s">
        <v>47</v>
      </c>
      <c r="B11" s="31">
        <v>1.4</v>
      </c>
      <c r="C11" s="31"/>
      <c r="D11" s="31" t="s">
        <v>48</v>
      </c>
      <c r="E11" s="31">
        <f>B13-B14</f>
        <v>12</v>
      </c>
      <c r="F11" s="31" t="s">
        <v>46</v>
      </c>
      <c r="G11" s="30"/>
      <c r="H11" s="31"/>
      <c r="I11" s="31"/>
      <c r="J11" s="31"/>
      <c r="K11" s="31"/>
      <c r="L11" s="31"/>
      <c r="M11" s="31"/>
    </row>
    <row r="12" spans="1:13" ht="15" x14ac:dyDescent="0.25">
      <c r="A12" s="31" t="s">
        <v>49</v>
      </c>
      <c r="B12" s="32">
        <v>100</v>
      </c>
      <c r="C12" s="31" t="s">
        <v>46</v>
      </c>
      <c r="D12" s="31" t="s">
        <v>50</v>
      </c>
      <c r="E12" s="34">
        <f>E9/E7/B12/E11^2</f>
        <v>0.12745706943111265</v>
      </c>
      <c r="F12" s="31"/>
      <c r="G12" s="30"/>
      <c r="H12" s="31"/>
      <c r="I12" s="32"/>
      <c r="J12" s="31"/>
      <c r="K12" s="31"/>
      <c r="L12" s="34"/>
      <c r="M12" s="31"/>
    </row>
    <row r="13" spans="1:13" ht="15" x14ac:dyDescent="0.25">
      <c r="A13" s="31" t="s">
        <v>51</v>
      </c>
      <c r="B13" s="32">
        <f>100*Plan1!K19</f>
        <v>15</v>
      </c>
      <c r="C13" s="31" t="s">
        <v>46</v>
      </c>
      <c r="D13" s="31" t="s">
        <v>52</v>
      </c>
      <c r="E13" s="34">
        <f>IF(E12&gt;B15,B15,E12)</f>
        <v>0.12745706943111265</v>
      </c>
      <c r="F13" s="31"/>
      <c r="G13" s="30"/>
      <c r="H13" s="31"/>
      <c r="I13" s="32"/>
      <c r="J13" s="31"/>
      <c r="K13" s="31"/>
      <c r="L13" s="34"/>
      <c r="M13" s="31"/>
    </row>
    <row r="14" spans="1:13" ht="15.6" x14ac:dyDescent="0.35">
      <c r="A14" s="31" t="s">
        <v>53</v>
      </c>
      <c r="B14" s="32">
        <v>3</v>
      </c>
      <c r="C14" s="31"/>
      <c r="D14" s="31" t="s">
        <v>54</v>
      </c>
      <c r="E14" s="32">
        <f>E7*B12*E11/E8*(1-SQRT(1-2*E13))</f>
        <v>8.0242841080386</v>
      </c>
      <c r="F14" s="31" t="s">
        <v>55</v>
      </c>
      <c r="G14" s="30"/>
      <c r="H14" s="31"/>
      <c r="I14" s="32"/>
      <c r="J14" s="31"/>
      <c r="K14" s="31"/>
      <c r="L14" s="32"/>
      <c r="M14" s="31"/>
    </row>
    <row r="15" spans="1:13" ht="15.6" x14ac:dyDescent="0.35">
      <c r="A15" s="31" t="s">
        <v>56</v>
      </c>
      <c r="B15" s="31">
        <v>0.376</v>
      </c>
      <c r="C15" s="31"/>
      <c r="D15" s="31" t="s">
        <v>57</v>
      </c>
      <c r="E15" s="32">
        <f>E7*B12*E11/E8*(E12-E13)/(1-B14/E11)</f>
        <v>0</v>
      </c>
      <c r="F15" s="31" t="s">
        <v>55</v>
      </c>
      <c r="G15" s="30"/>
      <c r="H15" s="31"/>
      <c r="I15" s="31"/>
      <c r="J15" s="31"/>
      <c r="K15" s="31"/>
      <c r="L15" s="32"/>
      <c r="M15" s="31"/>
    </row>
    <row r="16" spans="1:13" ht="15.6" x14ac:dyDescent="0.35">
      <c r="A16" s="31" t="s">
        <v>58</v>
      </c>
      <c r="B16" s="32">
        <f>Plan1!F56</f>
        <v>27.858473747086052</v>
      </c>
      <c r="C16" s="31" t="s">
        <v>59</v>
      </c>
      <c r="D16" s="35" t="s">
        <v>60</v>
      </c>
      <c r="E16" s="36">
        <f>E14+E15</f>
        <v>8.0242841080386</v>
      </c>
      <c r="F16" s="35" t="s">
        <v>55</v>
      </c>
      <c r="G16" s="30"/>
      <c r="H16" s="31"/>
      <c r="I16" s="32"/>
      <c r="J16" s="31"/>
      <c r="K16" s="35"/>
      <c r="L16" s="36"/>
      <c r="M16" s="35"/>
    </row>
    <row r="17" spans="1:13" ht="15.6" x14ac:dyDescent="0.35">
      <c r="A17" s="31"/>
      <c r="B17" s="31"/>
      <c r="C17" s="31"/>
      <c r="D17" s="35" t="s">
        <v>61</v>
      </c>
      <c r="E17" s="36">
        <f>E15</f>
        <v>0</v>
      </c>
      <c r="F17" s="35" t="s">
        <v>55</v>
      </c>
      <c r="G17" s="30"/>
      <c r="H17" s="31"/>
      <c r="I17" s="31"/>
      <c r="J17" s="31"/>
      <c r="K17" s="35"/>
      <c r="L17" s="36"/>
      <c r="M17" s="35"/>
    </row>
    <row r="18" spans="1:13" x14ac:dyDescent="0.3">
      <c r="A18" s="93" t="s">
        <v>62</v>
      </c>
      <c r="B18" s="93"/>
      <c r="C18" s="93"/>
      <c r="D18" s="93"/>
      <c r="E18" s="93"/>
      <c r="F18" s="93"/>
      <c r="G18" s="30"/>
      <c r="H18" s="93"/>
      <c r="I18" s="93"/>
      <c r="J18" s="93"/>
      <c r="K18" s="93"/>
      <c r="L18" s="93"/>
      <c r="M18" s="93"/>
    </row>
    <row r="19" spans="1:13" x14ac:dyDescent="0.3">
      <c r="A19" s="8" t="s">
        <v>63</v>
      </c>
      <c r="B19" s="8">
        <f>0.25*B12*B13</f>
        <v>375</v>
      </c>
      <c r="C19" s="8" t="s">
        <v>55</v>
      </c>
      <c r="D19" s="8" t="s">
        <v>64</v>
      </c>
      <c r="E19" s="8">
        <f>Plan1!X15</f>
        <v>0.2</v>
      </c>
      <c r="F19" s="8" t="s">
        <v>65</v>
      </c>
      <c r="G19" s="30"/>
      <c r="H19" s="8"/>
      <c r="I19" s="8"/>
      <c r="J19" s="8"/>
      <c r="K19" s="8"/>
      <c r="L19" s="8"/>
      <c r="M19" s="8"/>
    </row>
    <row r="20" spans="1:13" x14ac:dyDescent="0.3">
      <c r="A20" s="8" t="s">
        <v>66</v>
      </c>
      <c r="B20" s="37">
        <f>E16/B19</f>
        <v>2.1398090954769602E-2</v>
      </c>
      <c r="C20" s="8"/>
      <c r="D20" s="8" t="s">
        <v>67</v>
      </c>
      <c r="E20" s="37">
        <f>E8*(B22/10)/20/B11/(B21-0.375)/B23/(E19/10)</f>
        <v>3.2863386900653985E-4</v>
      </c>
      <c r="F20" s="8"/>
      <c r="G20" s="30"/>
      <c r="H20" s="8"/>
      <c r="I20" s="37"/>
      <c r="J20" s="8"/>
      <c r="K20" s="8"/>
      <c r="L20" s="37"/>
      <c r="M20" s="8"/>
    </row>
    <row r="21" spans="1:13" x14ac:dyDescent="0.3">
      <c r="A21" s="8" t="s">
        <v>68</v>
      </c>
      <c r="B21" s="8">
        <v>1.5</v>
      </c>
      <c r="C21" s="8"/>
      <c r="D21" s="8" t="s">
        <v>69</v>
      </c>
      <c r="E21" s="38">
        <f>IF(22.5*E20+SQRT((22.5*E20)^2+4*E20/B20)&lt;1,1,22.5*E20+SQRT((22.5*E20)^2+4*E20/B20))</f>
        <v>1</v>
      </c>
      <c r="F21" s="8"/>
      <c r="G21" s="30"/>
      <c r="H21" s="8"/>
      <c r="I21" s="8"/>
      <c r="J21" s="8"/>
      <c r="K21" s="8"/>
      <c r="L21" s="38"/>
      <c r="M21" s="8"/>
    </row>
    <row r="22" spans="1:13" x14ac:dyDescent="0.3">
      <c r="A22" s="8" t="s">
        <v>70</v>
      </c>
      <c r="B22" s="39">
        <f>Plan1!X56</f>
        <v>10</v>
      </c>
      <c r="C22" s="8" t="s">
        <v>65</v>
      </c>
      <c r="D22" s="8" t="s">
        <v>71</v>
      </c>
      <c r="E22" s="38">
        <f>IF(SQRT(3*E20*E8/B11/(B7/100))&lt;1,1,SQRT(3*E20*E8/B11/(B7/100)))</f>
        <v>1</v>
      </c>
      <c r="F22" s="8"/>
      <c r="G22" s="30"/>
      <c r="H22" s="8"/>
      <c r="I22" s="39"/>
      <c r="J22" s="8"/>
      <c r="K22" s="8"/>
      <c r="L22" s="38"/>
      <c r="M22" s="8"/>
    </row>
    <row r="23" spans="1:13" x14ac:dyDescent="0.3">
      <c r="A23" s="8" t="s">
        <v>72</v>
      </c>
      <c r="B23" s="8">
        <f>1000*Plan1!X14</f>
        <v>210000</v>
      </c>
      <c r="C23" s="8" t="s">
        <v>73</v>
      </c>
      <c r="D23" s="24" t="s">
        <v>74</v>
      </c>
      <c r="E23" s="40">
        <f>IF(E21&gt;E22,E22,E21)</f>
        <v>1</v>
      </c>
      <c r="F23" s="8"/>
      <c r="G23" s="30"/>
      <c r="H23" s="8"/>
      <c r="I23" s="8"/>
      <c r="J23" s="8"/>
      <c r="K23" s="24"/>
      <c r="L23" s="40"/>
      <c r="M23" s="8"/>
    </row>
    <row r="24" spans="1:13" ht="15.6" x14ac:dyDescent="0.35">
      <c r="A24" s="8"/>
      <c r="B24" s="8"/>
      <c r="C24" s="8"/>
      <c r="D24" s="24" t="s">
        <v>75</v>
      </c>
      <c r="E24" s="40">
        <f>E23*E16</f>
        <v>8.0242841080386</v>
      </c>
      <c r="F24" s="8"/>
      <c r="G24" s="30"/>
      <c r="H24" s="8"/>
      <c r="I24" s="8"/>
      <c r="J24" s="8"/>
      <c r="K24" s="24"/>
      <c r="L24" s="40"/>
      <c r="M24" s="8"/>
    </row>
    <row r="25" spans="1:13" x14ac:dyDescent="0.3">
      <c r="A25" s="41"/>
      <c r="B25" s="41"/>
      <c r="C25" s="41"/>
      <c r="D25" s="42"/>
      <c r="E25" s="43"/>
      <c r="F25" s="41"/>
      <c r="G25" s="30"/>
      <c r="H25" s="41"/>
      <c r="I25" s="41"/>
      <c r="J25" s="41"/>
      <c r="K25" s="41"/>
      <c r="L25" s="44"/>
      <c r="M25" s="41"/>
    </row>
  </sheetData>
  <mergeCells count="4">
    <mergeCell ref="A18:F18"/>
    <mergeCell ref="H18:M18"/>
    <mergeCell ref="A6:F6"/>
    <mergeCell ref="H6:M6"/>
  </mergeCells>
  <pageMargins left="0.51181102362204722" right="0.51181102362204722" top="0.78740157480314965" bottom="0.78740157480314965" header="0.31496062992125984" footer="0.31496062992125984"/>
  <pageSetup paperSize="9" scale="92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Plan1</vt:lpstr>
      <vt:lpstr>Plan2</vt:lpstr>
      <vt:lpstr>Plan3</vt:lpstr>
      <vt:lpstr>Plan1!Area_de_impressao</vt:lpstr>
      <vt:lpstr>Plan1!Titulos_de_impressao</vt:lpstr>
      <vt:lpstr>Plan2!Titulos_de_impressao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MAURO</dc:creator>
  <cp:lastModifiedBy>Usuário do Windows</cp:lastModifiedBy>
  <cp:lastPrinted>2019-04-16T12:57:53Z</cp:lastPrinted>
  <dcterms:created xsi:type="dcterms:W3CDTF">2015-08-22T11:07:12Z</dcterms:created>
  <dcterms:modified xsi:type="dcterms:W3CDTF">2019-04-16T12:57:59Z</dcterms:modified>
</cp:coreProperties>
</file>